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1" i="1" l="1"/>
  <c r="U35" i="1"/>
  <c r="U29" i="1"/>
  <c r="U24" i="1"/>
  <c r="U19" i="1"/>
  <c r="U14" i="1"/>
  <c r="U8" i="1"/>
  <c r="U42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T36" i="1"/>
  <c r="T41" i="1"/>
  <c r="S36" i="1"/>
  <c r="S41" i="1"/>
  <c r="S42" i="1" s="1"/>
  <c r="R36" i="1"/>
  <c r="R41" i="1"/>
  <c r="Q36" i="1"/>
  <c r="Q41" i="1"/>
  <c r="Q42" i="1" s="1"/>
  <c r="P36" i="1"/>
  <c r="P41" i="1"/>
  <c r="O36" i="1"/>
  <c r="O41" i="1"/>
  <c r="O42" i="1" s="1"/>
  <c r="N36" i="1"/>
  <c r="N41" i="1"/>
  <c r="M36" i="1"/>
  <c r="M41" i="1"/>
  <c r="L36" i="1"/>
  <c r="L41" i="1"/>
  <c r="K36" i="1"/>
  <c r="K41" i="1"/>
  <c r="K42" i="1" s="1"/>
  <c r="J36" i="1"/>
  <c r="J41" i="1"/>
  <c r="I36" i="1"/>
  <c r="I41" i="1"/>
  <c r="I42" i="1" s="1"/>
  <c r="H36" i="1"/>
  <c r="H41" i="1"/>
  <c r="G36" i="1"/>
  <c r="G41" i="1"/>
  <c r="G42" i="1" s="1"/>
  <c r="F36" i="1"/>
  <c r="F41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T30" i="1"/>
  <c r="T35" i="1"/>
  <c r="S30" i="1"/>
  <c r="S35" i="1"/>
  <c r="R30" i="1"/>
  <c r="R35" i="1"/>
  <c r="R42" i="1" s="1"/>
  <c r="Q30" i="1"/>
  <c r="Q35" i="1"/>
  <c r="P30" i="1"/>
  <c r="P35" i="1"/>
  <c r="P42" i="1" s="1"/>
  <c r="O30" i="1"/>
  <c r="O35" i="1"/>
  <c r="N30" i="1"/>
  <c r="N35" i="1"/>
  <c r="N42" i="1" s="1"/>
  <c r="M30" i="1"/>
  <c r="M35" i="1"/>
  <c r="L30" i="1"/>
  <c r="L35" i="1"/>
  <c r="K30" i="1"/>
  <c r="K35" i="1"/>
  <c r="J30" i="1"/>
  <c r="J35" i="1"/>
  <c r="J42" i="1" s="1"/>
  <c r="I30" i="1"/>
  <c r="I35" i="1"/>
  <c r="H30" i="1"/>
  <c r="H35" i="1"/>
  <c r="H42" i="1" s="1"/>
  <c r="G30" i="1"/>
  <c r="G35" i="1"/>
  <c r="F30" i="1"/>
  <c r="F35" i="1"/>
  <c r="F42" i="1" s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T25" i="1"/>
  <c r="T29" i="1"/>
  <c r="S25" i="1"/>
  <c r="S29" i="1"/>
  <c r="R25" i="1"/>
  <c r="R29" i="1"/>
  <c r="Q25" i="1"/>
  <c r="Q29" i="1"/>
  <c r="P25" i="1"/>
  <c r="P29" i="1"/>
  <c r="O25" i="1"/>
  <c r="O29" i="1"/>
  <c r="N25" i="1"/>
  <c r="N29" i="1"/>
  <c r="M25" i="1"/>
  <c r="M29" i="1"/>
  <c r="L25" i="1"/>
  <c r="L29" i="1"/>
  <c r="K25" i="1"/>
  <c r="K29" i="1"/>
  <c r="J25" i="1"/>
  <c r="J29" i="1"/>
  <c r="I25" i="1"/>
  <c r="I29" i="1"/>
  <c r="H25" i="1"/>
  <c r="H29" i="1"/>
  <c r="G25" i="1"/>
  <c r="G29" i="1"/>
  <c r="F25" i="1"/>
  <c r="F29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T20" i="1"/>
  <c r="T24" i="1"/>
  <c r="S20" i="1"/>
  <c r="S24" i="1"/>
  <c r="R20" i="1"/>
  <c r="R24" i="1"/>
  <c r="Q20" i="1"/>
  <c r="Q24" i="1"/>
  <c r="P20" i="1"/>
  <c r="P24" i="1"/>
  <c r="O20" i="1"/>
  <c r="O24" i="1"/>
  <c r="N20" i="1"/>
  <c r="N24" i="1"/>
  <c r="M20" i="1"/>
  <c r="M24" i="1"/>
  <c r="L20" i="1"/>
  <c r="L24" i="1"/>
  <c r="K20" i="1"/>
  <c r="K24" i="1"/>
  <c r="J20" i="1"/>
  <c r="J24" i="1"/>
  <c r="I20" i="1"/>
  <c r="I24" i="1"/>
  <c r="H20" i="1"/>
  <c r="H24" i="1"/>
  <c r="G20" i="1"/>
  <c r="G24" i="1"/>
  <c r="F20" i="1"/>
  <c r="F24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T15" i="1"/>
  <c r="T19" i="1"/>
  <c r="S15" i="1"/>
  <c r="S19" i="1"/>
  <c r="R15" i="1"/>
  <c r="R19" i="1"/>
  <c r="Q15" i="1"/>
  <c r="Q19" i="1"/>
  <c r="P15" i="1"/>
  <c r="P19" i="1"/>
  <c r="O15" i="1"/>
  <c r="O19" i="1"/>
  <c r="N15" i="1"/>
  <c r="N19" i="1"/>
  <c r="M15" i="1"/>
  <c r="M19" i="1"/>
  <c r="L15" i="1"/>
  <c r="L19" i="1"/>
  <c r="K15" i="1"/>
  <c r="K19" i="1"/>
  <c r="J15" i="1"/>
  <c r="J19" i="1"/>
  <c r="I15" i="1"/>
  <c r="I19" i="1"/>
  <c r="H15" i="1"/>
  <c r="H19" i="1"/>
  <c r="G15" i="1"/>
  <c r="G19" i="1"/>
  <c r="F15" i="1"/>
  <c r="F19" i="1"/>
  <c r="T14" i="1"/>
  <c r="S14" i="1"/>
  <c r="R14" i="1"/>
  <c r="Q14" i="1"/>
  <c r="P13" i="1"/>
  <c r="O13" i="1"/>
  <c r="N13" i="1"/>
  <c r="M13" i="1"/>
  <c r="L13" i="1"/>
  <c r="K13" i="1"/>
  <c r="J13" i="1"/>
  <c r="I13" i="1"/>
  <c r="H13" i="1"/>
  <c r="G13" i="1"/>
  <c r="F13" i="1"/>
  <c r="P12" i="1"/>
  <c r="O12" i="1"/>
  <c r="N12" i="1"/>
  <c r="M12" i="1"/>
  <c r="L12" i="1"/>
  <c r="K12" i="1"/>
  <c r="J12" i="1"/>
  <c r="I12" i="1"/>
  <c r="H12" i="1"/>
  <c r="G12" i="1"/>
  <c r="F12" i="1"/>
  <c r="P11" i="1"/>
  <c r="O11" i="1"/>
  <c r="N11" i="1"/>
  <c r="M11" i="1"/>
  <c r="L11" i="1"/>
  <c r="K11" i="1"/>
  <c r="J11" i="1"/>
  <c r="I11" i="1"/>
  <c r="H11" i="1"/>
  <c r="G11" i="1"/>
  <c r="F11" i="1"/>
  <c r="P10" i="1"/>
  <c r="O10" i="1"/>
  <c r="N10" i="1"/>
  <c r="M10" i="1"/>
  <c r="L10" i="1"/>
  <c r="K10" i="1"/>
  <c r="J10" i="1"/>
  <c r="I10" i="1"/>
  <c r="H10" i="1"/>
  <c r="G10" i="1"/>
  <c r="F10" i="1"/>
  <c r="P9" i="1"/>
  <c r="P14" i="1"/>
  <c r="O9" i="1"/>
  <c r="O14" i="1"/>
  <c r="N9" i="1"/>
  <c r="N14" i="1"/>
  <c r="M9" i="1"/>
  <c r="M14" i="1"/>
  <c r="L9" i="1"/>
  <c r="L14" i="1"/>
  <c r="K9" i="1"/>
  <c r="K14" i="1"/>
  <c r="J9" i="1"/>
  <c r="J14" i="1"/>
  <c r="I9" i="1"/>
  <c r="I14" i="1"/>
  <c r="H9" i="1"/>
  <c r="H14" i="1"/>
  <c r="G9" i="1"/>
  <c r="G14" i="1"/>
  <c r="F9" i="1"/>
  <c r="F14" i="1"/>
  <c r="D9" i="1"/>
  <c r="E9" i="1"/>
  <c r="D10" i="1"/>
  <c r="E10" i="1"/>
  <c r="D11" i="1"/>
  <c r="E11" i="1" s="1"/>
  <c r="D12" i="1" s="1"/>
  <c r="E12" i="1" s="1"/>
  <c r="D13" i="1" s="1"/>
  <c r="E13" i="1" s="1"/>
  <c r="D15" i="1" s="1"/>
  <c r="E15" i="1" s="1"/>
  <c r="D16" i="1" s="1"/>
  <c r="E16" i="1" s="1"/>
  <c r="D17" i="1" s="1"/>
  <c r="E17" i="1" s="1"/>
  <c r="D18" i="1" s="1"/>
  <c r="E18" i="1" s="1"/>
  <c r="D20" i="1" s="1"/>
  <c r="E20" i="1" s="1"/>
  <c r="D21" i="1" s="1"/>
  <c r="E21" i="1" s="1"/>
  <c r="D22" i="1" s="1"/>
  <c r="E22" i="1" s="1"/>
  <c r="D23" i="1" s="1"/>
  <c r="E23" i="1" s="1"/>
  <c r="D25" i="1" s="1"/>
  <c r="E25" i="1" s="1"/>
  <c r="D26" i="1" s="1"/>
  <c r="E26" i="1" s="1"/>
  <c r="D27" i="1" s="1"/>
  <c r="E27" i="1" s="1"/>
  <c r="D28" i="1" s="1"/>
  <c r="E28" i="1" s="1"/>
  <c r="D30" i="1" s="1"/>
  <c r="E30" i="1" s="1"/>
  <c r="D31" i="1" s="1"/>
  <c r="E31" i="1" s="1"/>
  <c r="D32" i="1" s="1"/>
  <c r="E32" i="1" s="1"/>
  <c r="D33" i="1" s="1"/>
  <c r="E33" i="1" s="1"/>
  <c r="D34" i="1" s="1"/>
  <c r="E34" i="1" s="1"/>
  <c r="D36" i="1" s="1"/>
  <c r="E36" i="1" s="1"/>
  <c r="D37" i="1" s="1"/>
  <c r="E37" i="1" s="1"/>
  <c r="D38" i="1" s="1"/>
  <c r="E38" i="1" s="1"/>
  <c r="D39" i="1" s="1"/>
  <c r="E39" i="1" s="1"/>
  <c r="D40" i="1" s="1"/>
  <c r="E40" i="1" s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L42" i="1"/>
  <c r="T42" i="1"/>
  <c r="M42" i="1"/>
</calcChain>
</file>

<file path=xl/sharedStrings.xml><?xml version="1.0" encoding="utf-8"?>
<sst xmlns="http://schemas.openxmlformats.org/spreadsheetml/2006/main" count="44" uniqueCount="27">
  <si>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</si>
  <si>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</si>
  <si>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</si>
  <si>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</si>
  <si>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</si>
  <si>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</si>
  <si>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</si>
  <si>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Net Energy(MU)(w/o Post Facto)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</si>
  <si>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</si>
  <si>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</si>
  <si>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</si>
  <si>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</si>
  <si>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</si>
  <si>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</si>
  <si>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Energy(MU)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</si>
  <si>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</si>
  <si>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</si>
  <si>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</si>
  <si>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</si>
  <si>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</si>
  <si>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</si>
  <si>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</si>
  <si>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</si>
  <si>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</si>
  <si>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</si>
  <si>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</si>
  <si>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>DSM DATA FY 2024-25 October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</si>
</sst>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%20-From%2016th%20Sep'24%20(New%20DSM'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APERC Data Sep' 24"/>
      <sheetName val="Sheet1"/>
    </sheetNames>
    <sheetDataSet>
      <sheetData sheetId="0">
        <row r="7">
          <cell r="F7">
            <v>0.41542703999999986</v>
          </cell>
          <cell r="G7">
            <v>2.8264528999999983E-2</v>
          </cell>
          <cell r="H7">
            <v>0</v>
          </cell>
          <cell r="I7">
            <v>-5362576.9643385112</v>
          </cell>
          <cell r="J7">
            <v>-1.2092746329999968</v>
          </cell>
          <cell r="K7">
            <v>0.31814250799999982</v>
          </cell>
          <cell r="L7">
            <v>0.34888003300000026</v>
          </cell>
          <cell r="M7">
            <v>-26867588.63462761</v>
          </cell>
          <cell r="N7">
            <v>0.32331273400000005</v>
          </cell>
          <cell r="O7">
            <v>2.9236459999999964E-2</v>
          </cell>
          <cell r="P7">
            <v>-0.10588321900000006</v>
          </cell>
        </row>
        <row r="8">
          <cell r="F8">
            <v>-0.26722833500000004</v>
          </cell>
          <cell r="G8">
            <v>2.7235172000000033E-2</v>
          </cell>
          <cell r="H8">
            <v>3.8297076999999943E-2</v>
          </cell>
          <cell r="I8">
            <v>-716235.03217123402</v>
          </cell>
          <cell r="J8">
            <v>-6.6408983810000013</v>
          </cell>
          <cell r="K8">
            <v>-0.27283691700000018</v>
          </cell>
          <cell r="L8">
            <v>-0.1278835849999998</v>
          </cell>
          <cell r="M8">
            <v>20197980.306417767</v>
          </cell>
          <cell r="N8">
            <v>-0.47121048799999982</v>
          </cell>
          <cell r="O8">
            <v>-3.0985367000000052E-2</v>
          </cell>
          <cell r="P8">
            <v>0</v>
          </cell>
        </row>
        <row r="9">
          <cell r="F9">
            <v>-0.2578297259999997</v>
          </cell>
          <cell r="G9">
            <v>-1.3306922999999983E-2</v>
          </cell>
          <cell r="H9">
            <v>2.9940047000000049E-2</v>
          </cell>
          <cell r="I9">
            <v>-2609438.1167901834</v>
          </cell>
          <cell r="J9">
            <v>-9.6008077100000015</v>
          </cell>
          <cell r="K9">
            <v>-0.39545681099999996</v>
          </cell>
          <cell r="L9">
            <v>-3.9537898999999842E-2</v>
          </cell>
          <cell r="M9">
            <v>22654919.716848355</v>
          </cell>
          <cell r="N9">
            <v>-0.43453728100000005</v>
          </cell>
          <cell r="O9">
            <v>-7.1405677999999972E-2</v>
          </cell>
          <cell r="P9">
            <v>-9.7997132999999959E-2</v>
          </cell>
        </row>
        <row r="10">
          <cell r="F10">
            <v>-0.31537793000000014</v>
          </cell>
          <cell r="G10">
            <v>-1.3740328000000005E-2</v>
          </cell>
          <cell r="H10">
            <v>-7.8168599999997926E-4</v>
          </cell>
          <cell r="I10">
            <v>1057496.9881035478</v>
          </cell>
          <cell r="J10">
            <v>-8.7879808819999941</v>
          </cell>
          <cell r="K10">
            <v>-0.51342476999999997</v>
          </cell>
          <cell r="L10">
            <v>-0.30623429200000007</v>
          </cell>
          <cell r="M10">
            <v>31711363.758723445</v>
          </cell>
          <cell r="N10">
            <v>0.11675912699999998</v>
          </cell>
          <cell r="O10">
            <v>-2.395634099999995E-2</v>
          </cell>
          <cell r="P10">
            <v>-2.3242400000000316E-3</v>
          </cell>
        </row>
        <row r="11">
          <cell r="F11">
            <v>0.23663386199999981</v>
          </cell>
          <cell r="G11">
            <v>6.9403761000000036E-2</v>
          </cell>
          <cell r="H11">
            <v>9.7525620000000115E-3</v>
          </cell>
          <cell r="I11">
            <v>-4641961.8269000482</v>
          </cell>
          <cell r="J11">
            <v>-1.4619483729999998</v>
          </cell>
          <cell r="K11">
            <v>-1.3261801999999932E-2</v>
          </cell>
          <cell r="L11">
            <v>2.3431439000000068E-2</v>
          </cell>
          <cell r="M11">
            <v>-3741280.6988547747</v>
          </cell>
          <cell r="N11">
            <v>0.29042309700000024</v>
          </cell>
          <cell r="O11">
            <v>-2.6400826000000051E-2</v>
          </cell>
          <cell r="P11">
            <v>-5.4469599999999903E-3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tabSelected="1" topLeftCell="D1" workbookViewId="0">
      <selection activeCell="N53" sqref="N53"/>
    </sheetView>
  </sheetViews>
  <sheetFormatPr defaultRowHeight="15" x14ac:dyDescent="0.25"/>
  <cols>
    <col min="1" max="1" width="2.42578125" style="11" hidden="1" customWidth="1"/>
    <col min="2" max="2" width="2.140625" style="11" hidden="1" customWidth="1"/>
    <col min="3" max="3" width="1.7109375" style="11" hidden="1" customWidth="1"/>
    <col min="4" max="5" width="10.5703125" style="11" customWidth="1"/>
    <col min="6" max="6" width="10.28515625" style="11" customWidth="1"/>
    <col min="7" max="7" width="13" style="11" customWidth="1"/>
    <col min="8" max="8" width="10.7109375" style="11" customWidth="1"/>
    <col min="9" max="9" width="14.140625" style="11" customWidth="1"/>
    <col min="10" max="10" width="11.140625" style="11" customWidth="1"/>
    <col min="11" max="11" width="12.7109375" style="11" customWidth="1"/>
    <col min="12" max="12" width="10" style="11" customWidth="1"/>
    <col min="13" max="13" width="13.28515625" style="11" customWidth="1"/>
    <col min="14" max="14" width="10.85546875" style="11" customWidth="1"/>
    <col min="15" max="15" width="12.42578125" style="11" customWidth="1"/>
    <col min="16" max="16" width="9.42578125" style="11" customWidth="1"/>
    <col min="17" max="17" width="11.85546875" style="11" customWidth="1"/>
    <col min="18" max="18" width="10.140625" style="11" customWidth="1"/>
    <col min="19" max="19" width="13.7109375" style="11" customWidth="1"/>
    <col min="20" max="20" width="13.140625" style="11" customWidth="1"/>
    <col min="21" max="21" width="11.5703125" style="11" customWidth="1"/>
    <col min="22" max="16384" width="9.140625" style="11"/>
  </cols>
  <sheetData>
    <row r="1" spans="4:21" ht="18.75" x14ac:dyDescent="0.3">
      <c r="D1" s="1" t="s">
        <v>26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4:21" x14ac:dyDescent="0.25">
      <c r="F2" s="12"/>
      <c r="G2" s="13"/>
      <c r="H2" s="14"/>
      <c r="I2" s="13"/>
      <c r="J2" s="14"/>
      <c r="K2" s="14"/>
      <c r="L2" s="14"/>
      <c r="M2" s="13"/>
      <c r="N2" s="14"/>
      <c r="O2" s="13"/>
      <c r="P2" s="14"/>
      <c r="Q2" s="14"/>
      <c r="R2" s="14"/>
      <c r="S2" s="13"/>
    </row>
    <row r="3" spans="4:21" x14ac:dyDescent="0.25">
      <c r="D3" s="15" t="s">
        <v>0</v>
      </c>
      <c r="E3" s="15"/>
      <c r="F3" s="16" t="s">
        <v>1</v>
      </c>
      <c r="G3" s="17"/>
      <c r="H3" s="18"/>
      <c r="I3" s="19" t="s">
        <v>2</v>
      </c>
      <c r="J3" s="16" t="s">
        <v>3</v>
      </c>
      <c r="K3" s="17"/>
      <c r="L3" s="18"/>
      <c r="M3" s="19" t="s">
        <v>2</v>
      </c>
      <c r="N3" s="16" t="s">
        <v>4</v>
      </c>
      <c r="O3" s="17"/>
      <c r="P3" s="18"/>
      <c r="Q3" s="19" t="s">
        <v>2</v>
      </c>
      <c r="R3" s="19" t="s">
        <v>5</v>
      </c>
      <c r="S3" s="19" t="s">
        <v>6</v>
      </c>
      <c r="T3" s="19" t="s">
        <v>7</v>
      </c>
      <c r="U3" s="20" t="s">
        <v>8</v>
      </c>
    </row>
    <row r="4" spans="4:21" x14ac:dyDescent="0.25">
      <c r="D4" s="15"/>
      <c r="E4" s="15"/>
      <c r="F4" s="21" t="s">
        <v>9</v>
      </c>
      <c r="G4" s="21" t="s">
        <v>10</v>
      </c>
      <c r="H4" s="21" t="s">
        <v>11</v>
      </c>
      <c r="I4" s="22"/>
      <c r="J4" s="21" t="s">
        <v>9</v>
      </c>
      <c r="K4" s="21" t="s">
        <v>10</v>
      </c>
      <c r="L4" s="21" t="s">
        <v>11</v>
      </c>
      <c r="M4" s="22"/>
      <c r="N4" s="21" t="s">
        <v>9</v>
      </c>
      <c r="O4" s="21" t="s">
        <v>10</v>
      </c>
      <c r="P4" s="21" t="s">
        <v>11</v>
      </c>
      <c r="Q4" s="22"/>
      <c r="R4" s="22"/>
      <c r="S4" s="22"/>
      <c r="T4" s="22"/>
      <c r="U4" s="20"/>
    </row>
    <row r="5" spans="4:21" x14ac:dyDescent="0.25">
      <c r="D5" s="21" t="s">
        <v>12</v>
      </c>
      <c r="E5" s="21" t="s">
        <v>13</v>
      </c>
      <c r="F5" s="21" t="s">
        <v>14</v>
      </c>
      <c r="G5" s="21" t="s">
        <v>14</v>
      </c>
      <c r="H5" s="21" t="s">
        <v>14</v>
      </c>
      <c r="I5" s="23"/>
      <c r="J5" s="21" t="s">
        <v>14</v>
      </c>
      <c r="K5" s="21" t="s">
        <v>14</v>
      </c>
      <c r="L5" s="21" t="s">
        <v>14</v>
      </c>
      <c r="M5" s="23"/>
      <c r="N5" s="21" t="s">
        <v>14</v>
      </c>
      <c r="O5" s="21" t="s">
        <v>14</v>
      </c>
      <c r="P5" s="21" t="s">
        <v>14</v>
      </c>
      <c r="Q5" s="23"/>
      <c r="R5" s="21" t="s">
        <v>14</v>
      </c>
      <c r="S5" s="23"/>
      <c r="T5" s="23"/>
      <c r="U5" s="20"/>
    </row>
    <row r="6" spans="4:21" x14ac:dyDescent="0.25">
      <c r="D6" s="24">
        <v>45551</v>
      </c>
      <c r="E6" s="24">
        <v>45557</v>
      </c>
      <c r="F6" s="25">
        <v>0.1027511209999999</v>
      </c>
      <c r="G6" s="26">
        <v>2.3426943000000391E-2</v>
      </c>
      <c r="H6" s="25">
        <v>5.8686099999999896E-4</v>
      </c>
      <c r="I6" s="26">
        <v>-1984494.5934135995</v>
      </c>
      <c r="J6" s="25">
        <v>-6.6647188630000009</v>
      </c>
      <c r="K6" s="25">
        <v>-0.15806276100000088</v>
      </c>
      <c r="L6" s="25">
        <v>8.9471080000006389E-3</v>
      </c>
      <c r="M6" s="26">
        <v>32415814.072482154</v>
      </c>
      <c r="N6" s="25">
        <v>9.6029027999999808E-2</v>
      </c>
      <c r="O6" s="26">
        <v>6.2008699999998949E-3</v>
      </c>
      <c r="P6" s="25">
        <v>0</v>
      </c>
      <c r="Q6" s="25">
        <v>-777530.31224003911</v>
      </c>
      <c r="R6" s="25">
        <v>0.35325462255519052</v>
      </c>
      <c r="S6" s="27">
        <v>-0.30212058800000002</v>
      </c>
      <c r="T6" s="27">
        <v>-6.5848396930000002</v>
      </c>
      <c r="U6" s="27">
        <v>2.8414633999999999</v>
      </c>
    </row>
    <row r="7" spans="4:21" x14ac:dyDescent="0.25">
      <c r="D7" s="24">
        <v>45558</v>
      </c>
      <c r="E7" s="24">
        <v>45564</v>
      </c>
      <c r="F7" s="25">
        <v>0.36045173900000022</v>
      </c>
      <c r="G7" s="26">
        <v>0.11670632200000011</v>
      </c>
      <c r="H7" s="25">
        <v>0.21914902000000006</v>
      </c>
      <c r="I7" s="26">
        <v>-10838452.813133409</v>
      </c>
      <c r="J7" s="25">
        <v>-5.2163768719999988</v>
      </c>
      <c r="K7" s="25">
        <v>-0.13855244099999989</v>
      </c>
      <c r="L7" s="25">
        <v>7.5267467999999921E-2</v>
      </c>
      <c r="M7" s="26">
        <v>14397232.51574735</v>
      </c>
      <c r="N7" s="25">
        <v>-0.39703020600000011</v>
      </c>
      <c r="O7" s="26">
        <v>-4.3373987000000003E-2</v>
      </c>
      <c r="P7" s="25">
        <v>-6.3961091999999956E-2</v>
      </c>
      <c r="Q7" s="25">
        <v>-2120817.1978564598</v>
      </c>
      <c r="R7" s="25">
        <v>-0.17469941484972956</v>
      </c>
      <c r="S7" s="27">
        <v>-0.74844153700000016</v>
      </c>
      <c r="T7" s="27">
        <v>-5.0877200489999979</v>
      </c>
      <c r="U7" s="27">
        <v>0.2077659</v>
      </c>
    </row>
    <row r="8" spans="4:21" x14ac:dyDescent="0.25">
      <c r="D8" s="28" t="s">
        <v>15</v>
      </c>
      <c r="E8" s="28"/>
      <c r="F8" s="29">
        <f t="shared" ref="F8:U8" si="0">SUM(F6:F7)</f>
        <v>0.46320286000000011</v>
      </c>
      <c r="G8" s="30">
        <f t="shared" si="0"/>
        <v>0.14013326500000051</v>
      </c>
      <c r="H8" s="29">
        <f t="shared" si="0"/>
        <v>0.21973588100000005</v>
      </c>
      <c r="I8" s="30">
        <f t="shared" si="0"/>
        <v>-12822947.406547008</v>
      </c>
      <c r="J8" s="29">
        <f t="shared" si="0"/>
        <v>-11.881095734999999</v>
      </c>
      <c r="K8" s="29">
        <f t="shared" si="0"/>
        <v>-0.2966152020000008</v>
      </c>
      <c r="L8" s="29">
        <f t="shared" si="0"/>
        <v>8.4214576000000554E-2</v>
      </c>
      <c r="M8" s="30">
        <f t="shared" si="0"/>
        <v>46813046.588229507</v>
      </c>
      <c r="N8" s="29">
        <f t="shared" si="0"/>
        <v>-0.30100117800000031</v>
      </c>
      <c r="O8" s="30">
        <f t="shared" si="0"/>
        <v>-3.717311700000011E-2</v>
      </c>
      <c r="P8" s="29">
        <f t="shared" si="0"/>
        <v>-6.3961091999999956E-2</v>
      </c>
      <c r="Q8" s="29">
        <f t="shared" si="0"/>
        <v>-2898347.5100964988</v>
      </c>
      <c r="R8" s="29">
        <f t="shared" si="0"/>
        <v>0.17855520770546096</v>
      </c>
      <c r="S8" s="31">
        <f t="shared" si="0"/>
        <v>-1.0505621250000001</v>
      </c>
      <c r="T8" s="31">
        <f t="shared" si="0"/>
        <v>-11.672559741999997</v>
      </c>
      <c r="U8" s="31">
        <f t="shared" si="0"/>
        <v>3.0492292999999999</v>
      </c>
    </row>
    <row r="9" spans="4:21" x14ac:dyDescent="0.25">
      <c r="D9" s="24">
        <f>E7+1</f>
        <v>45565</v>
      </c>
      <c r="E9" s="24">
        <f>D9+6</f>
        <v>45571</v>
      </c>
      <c r="F9" s="25">
        <f>'[1]2024-25 With Postfacto'!F7</f>
        <v>0.41542703999999986</v>
      </c>
      <c r="G9" s="26">
        <f>'[1]2024-25 With Postfacto'!G7</f>
        <v>2.8264528999999983E-2</v>
      </c>
      <c r="H9" s="25">
        <f>'[1]2024-25 With Postfacto'!H7</f>
        <v>0</v>
      </c>
      <c r="I9" s="26">
        <f>'[1]2024-25 With Postfacto'!I7</f>
        <v>-5362576.9643385112</v>
      </c>
      <c r="J9" s="25">
        <f>'[1]2024-25 With Postfacto'!J7</f>
        <v>-1.2092746329999968</v>
      </c>
      <c r="K9" s="25">
        <f>'[1]2024-25 With Postfacto'!K7</f>
        <v>0.31814250799999982</v>
      </c>
      <c r="L9" s="25">
        <f>'[1]2024-25 With Postfacto'!L7</f>
        <v>0.34888003300000026</v>
      </c>
      <c r="M9" s="26">
        <f>'[1]2024-25 With Postfacto'!M7</f>
        <v>-26867588.63462761</v>
      </c>
      <c r="N9" s="25">
        <f>'[1]2024-25 With Postfacto'!N7</f>
        <v>0.32331273400000005</v>
      </c>
      <c r="O9" s="26">
        <f>'[1]2024-25 With Postfacto'!O7</f>
        <v>2.9236459999999964E-2</v>
      </c>
      <c r="P9" s="25">
        <f>'[1]2024-25 With Postfacto'!P7</f>
        <v>-0.10588321900000006</v>
      </c>
      <c r="Q9" s="25">
        <v>-3025720.9826896591</v>
      </c>
      <c r="R9" s="25">
        <v>0.38827477643649011</v>
      </c>
      <c r="S9" s="27">
        <v>-0.86402415200000005</v>
      </c>
      <c r="T9" s="27">
        <v>0.14810545200000305</v>
      </c>
      <c r="U9" s="32">
        <v>-3.6607295999999998</v>
      </c>
    </row>
    <row r="10" spans="4:21" x14ac:dyDescent="0.25">
      <c r="D10" s="24">
        <f>E9+1</f>
        <v>45572</v>
      </c>
      <c r="E10" s="24">
        <f t="shared" ref="E10:E39" si="1">D10+6</f>
        <v>45578</v>
      </c>
      <c r="F10" s="25">
        <f>'[1]2024-25 With Postfacto'!F8</f>
        <v>-0.26722833500000004</v>
      </c>
      <c r="G10" s="26">
        <f>'[1]2024-25 With Postfacto'!G8</f>
        <v>2.7235172000000033E-2</v>
      </c>
      <c r="H10" s="25">
        <f>'[1]2024-25 With Postfacto'!H8</f>
        <v>3.8297076999999943E-2</v>
      </c>
      <c r="I10" s="26">
        <f>'[1]2024-25 With Postfacto'!I8</f>
        <v>-716235.03217123402</v>
      </c>
      <c r="J10" s="25">
        <f>'[1]2024-25 With Postfacto'!J8</f>
        <v>-6.6408983810000013</v>
      </c>
      <c r="K10" s="25">
        <f>'[1]2024-25 With Postfacto'!K8</f>
        <v>-0.27283691700000018</v>
      </c>
      <c r="L10" s="25">
        <f>'[1]2024-25 With Postfacto'!L8</f>
        <v>-0.1278835849999998</v>
      </c>
      <c r="M10" s="26">
        <f>'[1]2024-25 With Postfacto'!M8</f>
        <v>20197980.306417767</v>
      </c>
      <c r="N10" s="25">
        <f>'[1]2024-25 With Postfacto'!N8</f>
        <v>-0.47121048799999982</v>
      </c>
      <c r="O10" s="26">
        <f>'[1]2024-25 With Postfacto'!O8</f>
        <v>-3.0985367000000052E-2</v>
      </c>
      <c r="P10" s="25">
        <f>'[1]2024-25 With Postfacto'!P8</f>
        <v>0</v>
      </c>
      <c r="Q10" s="25">
        <v>-505062.62523254025</v>
      </c>
      <c r="R10" s="25">
        <v>0.33778266016361025</v>
      </c>
      <c r="S10" s="27">
        <v>-0.52545539400000008</v>
      </c>
      <c r="T10" s="27">
        <v>-7.7455108240000019</v>
      </c>
      <c r="U10" s="32">
        <v>1.7955779999999999</v>
      </c>
    </row>
    <row r="11" spans="4:21" x14ac:dyDescent="0.25">
      <c r="D11" s="24">
        <f t="shared" ref="D11:D40" si="2">E10+1</f>
        <v>45579</v>
      </c>
      <c r="E11" s="24">
        <f t="shared" si="1"/>
        <v>45585</v>
      </c>
      <c r="F11" s="25">
        <f>'[1]2024-25 With Postfacto'!F9</f>
        <v>-0.2578297259999997</v>
      </c>
      <c r="G11" s="26">
        <f>'[1]2024-25 With Postfacto'!G9</f>
        <v>-1.3306922999999983E-2</v>
      </c>
      <c r="H11" s="25">
        <f>'[1]2024-25 With Postfacto'!H9</f>
        <v>2.9940047000000049E-2</v>
      </c>
      <c r="I11" s="26">
        <f>'[1]2024-25 With Postfacto'!I9</f>
        <v>-2609438.1167901834</v>
      </c>
      <c r="J11" s="25">
        <f>'[1]2024-25 With Postfacto'!J9</f>
        <v>-9.6008077100000015</v>
      </c>
      <c r="K11" s="25">
        <f>'[1]2024-25 With Postfacto'!K9</f>
        <v>-0.39545681099999996</v>
      </c>
      <c r="L11" s="25">
        <f>'[1]2024-25 With Postfacto'!L9</f>
        <v>-3.9537898999999842E-2</v>
      </c>
      <c r="M11" s="26">
        <f>'[1]2024-25 With Postfacto'!M9</f>
        <v>22654919.716848355</v>
      </c>
      <c r="N11" s="25">
        <f>'[1]2024-25 With Postfacto'!N9</f>
        <v>-0.43453728100000005</v>
      </c>
      <c r="O11" s="26">
        <f>'[1]2024-25 With Postfacto'!O9</f>
        <v>-7.1405677999999972E-2</v>
      </c>
      <c r="P11" s="25">
        <f>'[1]2024-25 With Postfacto'!P9</f>
        <v>-9.7997132999999959E-2</v>
      </c>
      <c r="Q11" s="25">
        <v>-404959.86352562997</v>
      </c>
      <c r="R11" s="25">
        <v>0.37256659895198985</v>
      </c>
      <c r="S11" s="27">
        <v>-0.59051867200000019</v>
      </c>
      <c r="T11" s="27">
        <v>-10.880939114000002</v>
      </c>
      <c r="U11" s="32">
        <v>1.8462198000000001</v>
      </c>
    </row>
    <row r="12" spans="4:21" x14ac:dyDescent="0.25">
      <c r="D12" s="24">
        <f t="shared" si="2"/>
        <v>45586</v>
      </c>
      <c r="E12" s="24">
        <f t="shared" si="1"/>
        <v>45592</v>
      </c>
      <c r="F12" s="25">
        <f>'[1]2024-25 With Postfacto'!F10</f>
        <v>-0.31537793000000014</v>
      </c>
      <c r="G12" s="26">
        <f>'[1]2024-25 With Postfacto'!G10</f>
        <v>-1.3740328000000005E-2</v>
      </c>
      <c r="H12" s="25">
        <f>'[1]2024-25 With Postfacto'!H10</f>
        <v>-7.8168599999997926E-4</v>
      </c>
      <c r="I12" s="26">
        <f>'[1]2024-25 With Postfacto'!I10</f>
        <v>1057496.9881035478</v>
      </c>
      <c r="J12" s="25">
        <f>'[1]2024-25 With Postfacto'!J10</f>
        <v>-8.7879808819999941</v>
      </c>
      <c r="K12" s="25">
        <f>'[1]2024-25 With Postfacto'!K10</f>
        <v>-0.51342476999999997</v>
      </c>
      <c r="L12" s="25">
        <f>'[1]2024-25 With Postfacto'!L10</f>
        <v>-0.30623429200000007</v>
      </c>
      <c r="M12" s="26">
        <f>'[1]2024-25 With Postfacto'!M10</f>
        <v>31711363.758723445</v>
      </c>
      <c r="N12" s="25">
        <f>'[1]2024-25 With Postfacto'!N10</f>
        <v>0.11675912699999998</v>
      </c>
      <c r="O12" s="26">
        <f>'[1]2024-25 With Postfacto'!O10</f>
        <v>-2.395634099999995E-2</v>
      </c>
      <c r="P12" s="25">
        <f>'[1]2024-25 With Postfacto'!P10</f>
        <v>-2.3242400000000316E-3</v>
      </c>
      <c r="Q12" s="25">
        <v>-397812.69564044004</v>
      </c>
      <c r="R12" s="25">
        <v>0.21171236552983003</v>
      </c>
      <c r="S12" s="27">
        <v>-0.361894834</v>
      </c>
      <c r="T12" s="27">
        <v>-9.8470613419999964</v>
      </c>
      <c r="U12" s="32">
        <v>3.1614721000000001</v>
      </c>
    </row>
    <row r="13" spans="4:21" x14ac:dyDescent="0.25">
      <c r="D13" s="24">
        <f t="shared" si="2"/>
        <v>45593</v>
      </c>
      <c r="E13" s="24">
        <f t="shared" si="1"/>
        <v>45599</v>
      </c>
      <c r="F13" s="25">
        <f>'[1]2024-25 With Postfacto'!F11</f>
        <v>0.23663386199999981</v>
      </c>
      <c r="G13" s="26">
        <f>'[1]2024-25 With Postfacto'!G11</f>
        <v>6.9403761000000036E-2</v>
      </c>
      <c r="H13" s="25">
        <f>'[1]2024-25 With Postfacto'!H11</f>
        <v>9.7525620000000115E-3</v>
      </c>
      <c r="I13" s="26">
        <f>'[1]2024-25 With Postfacto'!I11</f>
        <v>-4641961.8269000482</v>
      </c>
      <c r="J13" s="25">
        <f>'[1]2024-25 With Postfacto'!J11</f>
        <v>-1.4619483729999998</v>
      </c>
      <c r="K13" s="25">
        <f>'[1]2024-25 With Postfacto'!K11</f>
        <v>-1.3261801999999932E-2</v>
      </c>
      <c r="L13" s="25">
        <f>'[1]2024-25 With Postfacto'!L11</f>
        <v>2.3431439000000068E-2</v>
      </c>
      <c r="M13" s="26">
        <f>'[1]2024-25 With Postfacto'!M11</f>
        <v>-3741280.6988547747</v>
      </c>
      <c r="N13" s="25">
        <f>'[1]2024-25 With Postfacto'!N11</f>
        <v>0.29042309700000024</v>
      </c>
      <c r="O13" s="26">
        <f>'[1]2024-25 With Postfacto'!O11</f>
        <v>-2.6400826000000051E-2</v>
      </c>
      <c r="P13" s="25">
        <f>'[1]2024-25 With Postfacto'!P11</f>
        <v>-5.4469599999999903E-3</v>
      </c>
      <c r="Q13" s="25">
        <v>-619747.69408623013</v>
      </c>
      <c r="R13" s="25">
        <v>0.16609605875254993</v>
      </c>
      <c r="S13" s="27">
        <v>-0.29109920300000003</v>
      </c>
      <c r="T13" s="27">
        <v>-0.87741323999999965</v>
      </c>
      <c r="U13" s="32">
        <v>-0.95899409999999996</v>
      </c>
    </row>
    <row r="14" spans="4:21" x14ac:dyDescent="0.25">
      <c r="D14" s="28" t="s">
        <v>16</v>
      </c>
      <c r="E14" s="28"/>
      <c r="F14" s="29">
        <f>SUM(F9:F13)</f>
        <v>-0.18837508900000022</v>
      </c>
      <c r="G14" s="30">
        <f t="shared" ref="G14:U14" si="3">SUM(G9:G13)</f>
        <v>9.7856211000000054E-2</v>
      </c>
      <c r="H14" s="29">
        <f t="shared" si="3"/>
        <v>7.7208000000000027E-2</v>
      </c>
      <c r="I14" s="30">
        <f t="shared" si="3"/>
        <v>-12272714.952096429</v>
      </c>
      <c r="J14" s="29">
        <f t="shared" si="3"/>
        <v>-27.700909978999995</v>
      </c>
      <c r="K14" s="29">
        <f t="shared" si="3"/>
        <v>-0.87683779200000023</v>
      </c>
      <c r="L14" s="29">
        <f t="shared" si="3"/>
        <v>-0.1013443039999994</v>
      </c>
      <c r="M14" s="30">
        <f t="shared" si="3"/>
        <v>43955394.448507182</v>
      </c>
      <c r="N14" s="29">
        <f t="shared" si="3"/>
        <v>-0.17525281099999962</v>
      </c>
      <c r="O14" s="30">
        <f t="shared" si="3"/>
        <v>-0.12351175200000006</v>
      </c>
      <c r="P14" s="29">
        <f t="shared" si="3"/>
        <v>-0.21165155200000005</v>
      </c>
      <c r="Q14" s="29">
        <f t="shared" si="3"/>
        <v>-4953303.8611744996</v>
      </c>
      <c r="R14" s="29">
        <f t="shared" si="3"/>
        <v>1.4764324598344702</v>
      </c>
      <c r="S14" s="31">
        <f t="shared" si="3"/>
        <v>-2.632992255</v>
      </c>
      <c r="T14" s="31">
        <f t="shared" si="3"/>
        <v>-29.202819067999997</v>
      </c>
      <c r="U14" s="31">
        <f t="shared" si="3"/>
        <v>2.1835462000000003</v>
      </c>
    </row>
    <row r="15" spans="4:21" hidden="1" x14ac:dyDescent="0.25">
      <c r="D15" s="24">
        <f>E13+1</f>
        <v>45600</v>
      </c>
      <c r="E15" s="24">
        <f t="shared" si="1"/>
        <v>45606</v>
      </c>
      <c r="F15" s="25">
        <f>'[1]2024-25 With Postfacto'!F13</f>
        <v>0</v>
      </c>
      <c r="G15" s="26">
        <f>'[1]2024-25 With Postfacto'!G13</f>
        <v>0</v>
      </c>
      <c r="H15" s="25">
        <f>'[1]2024-25 With Postfacto'!H13</f>
        <v>0</v>
      </c>
      <c r="I15" s="26">
        <f>'[1]2024-25 With Postfacto'!I13</f>
        <v>0</v>
      </c>
      <c r="J15" s="25">
        <f>'[1]2024-25 With Postfacto'!J13</f>
        <v>0</v>
      </c>
      <c r="K15" s="25">
        <f>'[1]2024-25 With Postfacto'!K13</f>
        <v>0</v>
      </c>
      <c r="L15" s="25">
        <f>'[1]2024-25 With Postfacto'!L13</f>
        <v>0</v>
      </c>
      <c r="M15" s="26">
        <f>'[1]2024-25 With Postfacto'!M13</f>
        <v>0</v>
      </c>
      <c r="N15" s="25">
        <f>'[1]2024-25 With Postfacto'!N13</f>
        <v>0</v>
      </c>
      <c r="O15" s="26">
        <f>'[1]2024-25 With Postfacto'!O13</f>
        <v>0</v>
      </c>
      <c r="P15" s="25">
        <f>'[1]2024-25 With Postfacto'!P13</f>
        <v>0</v>
      </c>
      <c r="Q15" s="25">
        <f>'[1]2024-25 With Postfacto'!R13</f>
        <v>0</v>
      </c>
      <c r="R15" s="25">
        <f>'[1]2024-25 With Postfacto'!S13</f>
        <v>0</v>
      </c>
      <c r="S15" s="27">
        <f>'[1]2024-25 With Postfacto'!T13</f>
        <v>0</v>
      </c>
      <c r="T15" s="27">
        <f>'[1]2024-25 With Postfacto'!T13</f>
        <v>0</v>
      </c>
      <c r="U15" s="32"/>
    </row>
    <row r="16" spans="4:21" hidden="1" x14ac:dyDescent="0.25">
      <c r="D16" s="24">
        <f t="shared" si="2"/>
        <v>45607</v>
      </c>
      <c r="E16" s="24">
        <f t="shared" si="1"/>
        <v>45613</v>
      </c>
      <c r="F16" s="25">
        <f>'[1]2024-25 With Postfacto'!F14</f>
        <v>0</v>
      </c>
      <c r="G16" s="26">
        <f>'[1]2024-25 With Postfacto'!G14</f>
        <v>0</v>
      </c>
      <c r="H16" s="25">
        <f>'[1]2024-25 With Postfacto'!H14</f>
        <v>0</v>
      </c>
      <c r="I16" s="26">
        <f>'[1]2024-25 With Postfacto'!I14</f>
        <v>0</v>
      </c>
      <c r="J16" s="25">
        <f>'[1]2024-25 With Postfacto'!J14</f>
        <v>0</v>
      </c>
      <c r="K16" s="25">
        <f>'[1]2024-25 With Postfacto'!K14</f>
        <v>0</v>
      </c>
      <c r="L16" s="25">
        <f>'[1]2024-25 With Postfacto'!L14</f>
        <v>0</v>
      </c>
      <c r="M16" s="26">
        <f>'[1]2024-25 With Postfacto'!M14</f>
        <v>0</v>
      </c>
      <c r="N16" s="25">
        <f>'[1]2024-25 With Postfacto'!N14</f>
        <v>0</v>
      </c>
      <c r="O16" s="26">
        <f>'[1]2024-25 With Postfacto'!O14</f>
        <v>0</v>
      </c>
      <c r="P16" s="25">
        <f>'[1]2024-25 With Postfacto'!P14</f>
        <v>0</v>
      </c>
      <c r="Q16" s="25">
        <f>'[1]2024-25 With Postfacto'!R14</f>
        <v>0</v>
      </c>
      <c r="R16" s="25">
        <f>'[1]2024-25 With Postfacto'!S14</f>
        <v>0</v>
      </c>
      <c r="S16" s="27">
        <f>'[1]2024-25 With Postfacto'!T14</f>
        <v>0</v>
      </c>
      <c r="T16" s="27">
        <f>'[1]2024-25 With Postfacto'!T14</f>
        <v>0</v>
      </c>
      <c r="U16" s="32"/>
    </row>
    <row r="17" spans="4:21" hidden="1" x14ac:dyDescent="0.25">
      <c r="D17" s="24">
        <f t="shared" si="2"/>
        <v>45614</v>
      </c>
      <c r="E17" s="24">
        <f t="shared" si="1"/>
        <v>45620</v>
      </c>
      <c r="F17" s="25">
        <f>'[1]2024-25 With Postfacto'!F15</f>
        <v>0</v>
      </c>
      <c r="G17" s="26">
        <f>'[1]2024-25 With Postfacto'!G15</f>
        <v>0</v>
      </c>
      <c r="H17" s="25">
        <f>'[1]2024-25 With Postfacto'!H15</f>
        <v>0</v>
      </c>
      <c r="I17" s="26">
        <f>'[1]2024-25 With Postfacto'!I15</f>
        <v>0</v>
      </c>
      <c r="J17" s="25">
        <f>'[1]2024-25 With Postfacto'!J15</f>
        <v>0</v>
      </c>
      <c r="K17" s="25">
        <f>'[1]2024-25 With Postfacto'!K15</f>
        <v>0</v>
      </c>
      <c r="L17" s="25">
        <f>'[1]2024-25 With Postfacto'!L15</f>
        <v>0</v>
      </c>
      <c r="M17" s="26">
        <f>'[1]2024-25 With Postfacto'!M15</f>
        <v>0</v>
      </c>
      <c r="N17" s="25">
        <f>'[1]2024-25 With Postfacto'!N15</f>
        <v>0</v>
      </c>
      <c r="O17" s="26">
        <f>'[1]2024-25 With Postfacto'!O15</f>
        <v>0</v>
      </c>
      <c r="P17" s="25">
        <f>'[1]2024-25 With Postfacto'!P15</f>
        <v>0</v>
      </c>
      <c r="Q17" s="25">
        <f>'[1]2024-25 With Postfacto'!R15</f>
        <v>0</v>
      </c>
      <c r="R17" s="25">
        <f>'[1]2024-25 With Postfacto'!S15</f>
        <v>0</v>
      </c>
      <c r="S17" s="27">
        <f>'[1]2024-25 With Postfacto'!T15</f>
        <v>0</v>
      </c>
      <c r="T17" s="27">
        <f>'[1]2024-25 With Postfacto'!T15</f>
        <v>0</v>
      </c>
      <c r="U17" s="32"/>
    </row>
    <row r="18" spans="4:21" hidden="1" x14ac:dyDescent="0.25">
      <c r="D18" s="24">
        <f t="shared" si="2"/>
        <v>45621</v>
      </c>
      <c r="E18" s="24">
        <f t="shared" si="1"/>
        <v>45627</v>
      </c>
      <c r="F18" s="25">
        <f>'[1]2024-25 With Postfacto'!F16</f>
        <v>0</v>
      </c>
      <c r="G18" s="26">
        <f>'[1]2024-25 With Postfacto'!G16</f>
        <v>0</v>
      </c>
      <c r="H18" s="25">
        <f>'[1]2024-25 With Postfacto'!H16</f>
        <v>0</v>
      </c>
      <c r="I18" s="26">
        <f>'[1]2024-25 With Postfacto'!I16</f>
        <v>0</v>
      </c>
      <c r="J18" s="25">
        <f>'[1]2024-25 With Postfacto'!J16</f>
        <v>0</v>
      </c>
      <c r="K18" s="25">
        <f>'[1]2024-25 With Postfacto'!K16</f>
        <v>0</v>
      </c>
      <c r="L18" s="25">
        <f>'[1]2024-25 With Postfacto'!L16</f>
        <v>0</v>
      </c>
      <c r="M18" s="26">
        <f>'[1]2024-25 With Postfacto'!M16</f>
        <v>0</v>
      </c>
      <c r="N18" s="25">
        <f>'[1]2024-25 With Postfacto'!N16</f>
        <v>0</v>
      </c>
      <c r="O18" s="26">
        <f>'[1]2024-25 With Postfacto'!O16</f>
        <v>0</v>
      </c>
      <c r="P18" s="25">
        <f>'[1]2024-25 With Postfacto'!P16</f>
        <v>0</v>
      </c>
      <c r="Q18" s="25">
        <f>'[1]2024-25 With Postfacto'!R16</f>
        <v>0</v>
      </c>
      <c r="R18" s="25">
        <f>'[1]2024-25 With Postfacto'!S16</f>
        <v>0</v>
      </c>
      <c r="S18" s="27">
        <f>'[1]2024-25 With Postfacto'!T16</f>
        <v>0</v>
      </c>
      <c r="T18" s="27">
        <f>'[1]2024-25 With Postfacto'!T16</f>
        <v>0</v>
      </c>
      <c r="U18" s="32"/>
    </row>
    <row r="19" spans="4:21" hidden="1" x14ac:dyDescent="0.25">
      <c r="D19" s="28" t="s">
        <v>17</v>
      </c>
      <c r="E19" s="28"/>
      <c r="F19" s="29">
        <f>SUM(F15:F18)</f>
        <v>0</v>
      </c>
      <c r="G19" s="30">
        <f t="shared" ref="G19:U19" si="4">SUM(G15:G18)</f>
        <v>0</v>
      </c>
      <c r="H19" s="29">
        <f t="shared" si="4"/>
        <v>0</v>
      </c>
      <c r="I19" s="30">
        <f t="shared" si="4"/>
        <v>0</v>
      </c>
      <c r="J19" s="29">
        <f t="shared" si="4"/>
        <v>0</v>
      </c>
      <c r="K19" s="29">
        <f t="shared" si="4"/>
        <v>0</v>
      </c>
      <c r="L19" s="29">
        <f t="shared" si="4"/>
        <v>0</v>
      </c>
      <c r="M19" s="30">
        <f t="shared" si="4"/>
        <v>0</v>
      </c>
      <c r="N19" s="29">
        <f t="shared" si="4"/>
        <v>0</v>
      </c>
      <c r="O19" s="30">
        <f t="shared" si="4"/>
        <v>0</v>
      </c>
      <c r="P19" s="29">
        <f t="shared" si="4"/>
        <v>0</v>
      </c>
      <c r="Q19" s="29">
        <f t="shared" si="4"/>
        <v>0</v>
      </c>
      <c r="R19" s="29">
        <f t="shared" si="4"/>
        <v>0</v>
      </c>
      <c r="S19" s="31">
        <f t="shared" si="4"/>
        <v>0</v>
      </c>
      <c r="T19" s="31">
        <f t="shared" si="4"/>
        <v>0</v>
      </c>
      <c r="U19" s="31">
        <f t="shared" si="4"/>
        <v>0</v>
      </c>
    </row>
    <row r="20" spans="4:21" hidden="1" x14ac:dyDescent="0.25">
      <c r="D20" s="24">
        <f>E18+1</f>
        <v>45628</v>
      </c>
      <c r="E20" s="24">
        <f>D20+6</f>
        <v>45634</v>
      </c>
      <c r="F20" s="25">
        <f>'[1]2024-25 With Postfacto'!F18</f>
        <v>0</v>
      </c>
      <c r="G20" s="26">
        <f>'[1]2024-25 With Postfacto'!G18</f>
        <v>0</v>
      </c>
      <c r="H20" s="25">
        <f>'[1]2024-25 With Postfacto'!H18</f>
        <v>0</v>
      </c>
      <c r="I20" s="26">
        <f>'[1]2024-25 With Postfacto'!I18</f>
        <v>0</v>
      </c>
      <c r="J20" s="25">
        <f>'[1]2024-25 With Postfacto'!J18</f>
        <v>0</v>
      </c>
      <c r="K20" s="25">
        <f>'[1]2024-25 With Postfacto'!K18</f>
        <v>0</v>
      </c>
      <c r="L20" s="25">
        <f>'[1]2024-25 With Postfacto'!L18</f>
        <v>0</v>
      </c>
      <c r="M20" s="26">
        <f>'[1]2024-25 With Postfacto'!M18</f>
        <v>0</v>
      </c>
      <c r="N20" s="25">
        <f>'[1]2024-25 With Postfacto'!N18</f>
        <v>0</v>
      </c>
      <c r="O20" s="26">
        <f>'[1]2024-25 With Postfacto'!O18</f>
        <v>0</v>
      </c>
      <c r="P20" s="25">
        <f>'[1]2024-25 With Postfacto'!P18</f>
        <v>0</v>
      </c>
      <c r="Q20" s="25">
        <f>'[1]2024-25 With Postfacto'!R18</f>
        <v>0</v>
      </c>
      <c r="R20" s="25">
        <f>'[1]2024-25 With Postfacto'!S18</f>
        <v>0</v>
      </c>
      <c r="S20" s="27">
        <f>'[1]2024-25 With Postfacto'!T18</f>
        <v>0</v>
      </c>
      <c r="T20" s="27">
        <f>'[1]2024-25 With Postfacto'!T18</f>
        <v>0</v>
      </c>
      <c r="U20" s="32"/>
    </row>
    <row r="21" spans="4:21" hidden="1" x14ac:dyDescent="0.25">
      <c r="D21" s="24">
        <f>E20+1</f>
        <v>45635</v>
      </c>
      <c r="E21" s="24">
        <f t="shared" si="1"/>
        <v>45641</v>
      </c>
      <c r="F21" s="25">
        <f>'[1]2024-25 With Postfacto'!F19</f>
        <v>0</v>
      </c>
      <c r="G21" s="26">
        <f>'[1]2024-25 With Postfacto'!G19</f>
        <v>0</v>
      </c>
      <c r="H21" s="25">
        <f>'[1]2024-25 With Postfacto'!H19</f>
        <v>0</v>
      </c>
      <c r="I21" s="26">
        <f>'[1]2024-25 With Postfacto'!I19</f>
        <v>0</v>
      </c>
      <c r="J21" s="25">
        <f>'[1]2024-25 With Postfacto'!J19</f>
        <v>0</v>
      </c>
      <c r="K21" s="25">
        <f>'[1]2024-25 With Postfacto'!K19</f>
        <v>0</v>
      </c>
      <c r="L21" s="25">
        <f>'[1]2024-25 With Postfacto'!L19</f>
        <v>0</v>
      </c>
      <c r="M21" s="26">
        <f>'[1]2024-25 With Postfacto'!M19</f>
        <v>0</v>
      </c>
      <c r="N21" s="25">
        <f>'[1]2024-25 With Postfacto'!N19</f>
        <v>0</v>
      </c>
      <c r="O21" s="26">
        <f>'[1]2024-25 With Postfacto'!O19</f>
        <v>0</v>
      </c>
      <c r="P21" s="25">
        <f>'[1]2024-25 With Postfacto'!P19</f>
        <v>0</v>
      </c>
      <c r="Q21" s="25">
        <f>'[1]2024-25 With Postfacto'!R19</f>
        <v>0</v>
      </c>
      <c r="R21" s="25">
        <f>'[1]2024-25 With Postfacto'!S19</f>
        <v>0</v>
      </c>
      <c r="S21" s="27">
        <f>'[1]2024-25 With Postfacto'!T19</f>
        <v>0</v>
      </c>
      <c r="T21" s="27">
        <f>'[1]2024-25 With Postfacto'!T19</f>
        <v>0</v>
      </c>
      <c r="U21" s="32"/>
    </row>
    <row r="22" spans="4:21" hidden="1" x14ac:dyDescent="0.25">
      <c r="D22" s="24">
        <f t="shared" si="2"/>
        <v>45642</v>
      </c>
      <c r="E22" s="24">
        <f t="shared" si="1"/>
        <v>45648</v>
      </c>
      <c r="F22" s="25">
        <f>'[1]2024-25 With Postfacto'!F20</f>
        <v>0</v>
      </c>
      <c r="G22" s="26">
        <f>'[1]2024-25 With Postfacto'!G20</f>
        <v>0</v>
      </c>
      <c r="H22" s="25">
        <f>'[1]2024-25 With Postfacto'!H20</f>
        <v>0</v>
      </c>
      <c r="I22" s="26">
        <f>'[1]2024-25 With Postfacto'!I20</f>
        <v>0</v>
      </c>
      <c r="J22" s="25">
        <f>'[1]2024-25 With Postfacto'!J20</f>
        <v>0</v>
      </c>
      <c r="K22" s="25">
        <f>'[1]2024-25 With Postfacto'!K20</f>
        <v>0</v>
      </c>
      <c r="L22" s="25">
        <f>'[1]2024-25 With Postfacto'!L20</f>
        <v>0</v>
      </c>
      <c r="M22" s="26">
        <f>'[1]2024-25 With Postfacto'!M20</f>
        <v>0</v>
      </c>
      <c r="N22" s="25">
        <f>'[1]2024-25 With Postfacto'!N20</f>
        <v>0</v>
      </c>
      <c r="O22" s="26">
        <f>'[1]2024-25 With Postfacto'!O20</f>
        <v>0</v>
      </c>
      <c r="P22" s="25">
        <f>'[1]2024-25 With Postfacto'!P20</f>
        <v>0</v>
      </c>
      <c r="Q22" s="25">
        <f>'[1]2024-25 With Postfacto'!R20</f>
        <v>0</v>
      </c>
      <c r="R22" s="25">
        <f>'[1]2024-25 With Postfacto'!S20</f>
        <v>0</v>
      </c>
      <c r="S22" s="27">
        <f>'[1]2024-25 With Postfacto'!T20</f>
        <v>0</v>
      </c>
      <c r="T22" s="27">
        <f>'[1]2024-25 With Postfacto'!T20</f>
        <v>0</v>
      </c>
      <c r="U22" s="32"/>
    </row>
    <row r="23" spans="4:21" hidden="1" x14ac:dyDescent="0.25">
      <c r="D23" s="24">
        <f t="shared" si="2"/>
        <v>45649</v>
      </c>
      <c r="E23" s="24">
        <f t="shared" si="1"/>
        <v>45655</v>
      </c>
      <c r="F23" s="25">
        <f>'[1]2024-25 With Postfacto'!F21</f>
        <v>0</v>
      </c>
      <c r="G23" s="26">
        <f>'[1]2024-25 With Postfacto'!G21</f>
        <v>0</v>
      </c>
      <c r="H23" s="25">
        <f>'[1]2024-25 With Postfacto'!H21</f>
        <v>0</v>
      </c>
      <c r="I23" s="26">
        <f>'[1]2024-25 With Postfacto'!I21</f>
        <v>0</v>
      </c>
      <c r="J23" s="25">
        <f>'[1]2024-25 With Postfacto'!J21</f>
        <v>0</v>
      </c>
      <c r="K23" s="25">
        <f>'[1]2024-25 With Postfacto'!K21</f>
        <v>0</v>
      </c>
      <c r="L23" s="25">
        <f>'[1]2024-25 With Postfacto'!L21</f>
        <v>0</v>
      </c>
      <c r="M23" s="26">
        <f>'[1]2024-25 With Postfacto'!M21</f>
        <v>0</v>
      </c>
      <c r="N23" s="25">
        <f>'[1]2024-25 With Postfacto'!N21</f>
        <v>0</v>
      </c>
      <c r="O23" s="26">
        <f>'[1]2024-25 With Postfacto'!O21</f>
        <v>0</v>
      </c>
      <c r="P23" s="25">
        <f>'[1]2024-25 With Postfacto'!P21</f>
        <v>0</v>
      </c>
      <c r="Q23" s="25">
        <f>'[1]2024-25 With Postfacto'!R21</f>
        <v>0</v>
      </c>
      <c r="R23" s="25">
        <f>'[1]2024-25 With Postfacto'!S21</f>
        <v>0</v>
      </c>
      <c r="S23" s="27">
        <f>'[1]2024-25 With Postfacto'!T21</f>
        <v>0</v>
      </c>
      <c r="T23" s="27">
        <f>'[1]2024-25 With Postfacto'!T21</f>
        <v>0</v>
      </c>
      <c r="U23" s="32"/>
    </row>
    <row r="24" spans="4:21" hidden="1" x14ac:dyDescent="0.25">
      <c r="D24" s="28" t="s">
        <v>18</v>
      </c>
      <c r="E24" s="28"/>
      <c r="F24" s="29">
        <f>SUM(F20:F23)</f>
        <v>0</v>
      </c>
      <c r="G24" s="30">
        <f t="shared" ref="G24:U24" si="5">SUM(G20:G23)</f>
        <v>0</v>
      </c>
      <c r="H24" s="29">
        <f t="shared" si="5"/>
        <v>0</v>
      </c>
      <c r="I24" s="30">
        <f t="shared" si="5"/>
        <v>0</v>
      </c>
      <c r="J24" s="29">
        <f t="shared" si="5"/>
        <v>0</v>
      </c>
      <c r="K24" s="29">
        <f t="shared" si="5"/>
        <v>0</v>
      </c>
      <c r="L24" s="29">
        <f t="shared" si="5"/>
        <v>0</v>
      </c>
      <c r="M24" s="30">
        <f t="shared" si="5"/>
        <v>0</v>
      </c>
      <c r="N24" s="29">
        <f t="shared" si="5"/>
        <v>0</v>
      </c>
      <c r="O24" s="30">
        <f t="shared" si="5"/>
        <v>0</v>
      </c>
      <c r="P24" s="29">
        <f t="shared" si="5"/>
        <v>0</v>
      </c>
      <c r="Q24" s="29">
        <f t="shared" si="5"/>
        <v>0</v>
      </c>
      <c r="R24" s="29">
        <f t="shared" si="5"/>
        <v>0</v>
      </c>
      <c r="S24" s="31">
        <f t="shared" si="5"/>
        <v>0</v>
      </c>
      <c r="T24" s="31">
        <f t="shared" si="5"/>
        <v>0</v>
      </c>
      <c r="U24" s="31">
        <f t="shared" si="5"/>
        <v>0</v>
      </c>
    </row>
    <row r="25" spans="4:21" hidden="1" x14ac:dyDescent="0.25">
      <c r="D25" s="24">
        <f>E23+1</f>
        <v>45656</v>
      </c>
      <c r="E25" s="24">
        <f>D25+6</f>
        <v>45662</v>
      </c>
      <c r="F25" s="25">
        <f>'[1]2024-25 With Postfacto'!F23</f>
        <v>0</v>
      </c>
      <c r="G25" s="26">
        <f>'[1]2024-25 With Postfacto'!G23</f>
        <v>0</v>
      </c>
      <c r="H25" s="25">
        <f>'[1]2024-25 With Postfacto'!H23</f>
        <v>0</v>
      </c>
      <c r="I25" s="26">
        <f>'[1]2024-25 With Postfacto'!I23</f>
        <v>0</v>
      </c>
      <c r="J25" s="25">
        <f>'[1]2024-25 With Postfacto'!J23</f>
        <v>0</v>
      </c>
      <c r="K25" s="25">
        <f>'[1]2024-25 With Postfacto'!K23</f>
        <v>0</v>
      </c>
      <c r="L25" s="25">
        <f>'[1]2024-25 With Postfacto'!L23</f>
        <v>0</v>
      </c>
      <c r="M25" s="26">
        <f>'[1]2024-25 With Postfacto'!M23</f>
        <v>0</v>
      </c>
      <c r="N25" s="25">
        <f>'[1]2024-25 With Postfacto'!N23</f>
        <v>0</v>
      </c>
      <c r="O25" s="26">
        <f>'[1]2024-25 With Postfacto'!O23</f>
        <v>0</v>
      </c>
      <c r="P25" s="25">
        <f>'[1]2024-25 With Postfacto'!P23</f>
        <v>0</v>
      </c>
      <c r="Q25" s="25">
        <f>'[1]2024-25 With Postfacto'!R23</f>
        <v>0</v>
      </c>
      <c r="R25" s="25">
        <f>'[1]2024-25 With Postfacto'!S23</f>
        <v>0</v>
      </c>
      <c r="S25" s="27">
        <f>'[1]2024-25 With Postfacto'!T23</f>
        <v>0</v>
      </c>
      <c r="T25" s="27">
        <f>'[1]2024-25 With Postfacto'!T23</f>
        <v>0</v>
      </c>
      <c r="U25" s="32"/>
    </row>
    <row r="26" spans="4:21" hidden="1" x14ac:dyDescent="0.25">
      <c r="D26" s="24">
        <f>E25+1</f>
        <v>45663</v>
      </c>
      <c r="E26" s="24">
        <f t="shared" si="1"/>
        <v>45669</v>
      </c>
      <c r="F26" s="25">
        <f>'[1]2024-25 With Postfacto'!F24</f>
        <v>0</v>
      </c>
      <c r="G26" s="26">
        <f>'[1]2024-25 With Postfacto'!G24</f>
        <v>0</v>
      </c>
      <c r="H26" s="25">
        <f>'[1]2024-25 With Postfacto'!H24</f>
        <v>0</v>
      </c>
      <c r="I26" s="26">
        <f>'[1]2024-25 With Postfacto'!I24</f>
        <v>0</v>
      </c>
      <c r="J26" s="25">
        <f>'[1]2024-25 With Postfacto'!J24</f>
        <v>0</v>
      </c>
      <c r="K26" s="25">
        <f>'[1]2024-25 With Postfacto'!K24</f>
        <v>0</v>
      </c>
      <c r="L26" s="25">
        <f>'[1]2024-25 With Postfacto'!L24</f>
        <v>0</v>
      </c>
      <c r="M26" s="26">
        <f>'[1]2024-25 With Postfacto'!M24</f>
        <v>0</v>
      </c>
      <c r="N26" s="25">
        <f>'[1]2024-25 With Postfacto'!N24</f>
        <v>0</v>
      </c>
      <c r="O26" s="26">
        <f>'[1]2024-25 With Postfacto'!O24</f>
        <v>0</v>
      </c>
      <c r="P26" s="25">
        <f>'[1]2024-25 With Postfacto'!P24</f>
        <v>0</v>
      </c>
      <c r="Q26" s="25">
        <f>'[1]2024-25 With Postfacto'!R24</f>
        <v>0</v>
      </c>
      <c r="R26" s="25">
        <f>'[1]2024-25 With Postfacto'!S24</f>
        <v>0</v>
      </c>
      <c r="S26" s="27">
        <f>'[1]2024-25 With Postfacto'!T24</f>
        <v>0</v>
      </c>
      <c r="T26" s="27">
        <f>'[1]2024-25 With Postfacto'!T24</f>
        <v>0</v>
      </c>
      <c r="U26" s="32"/>
    </row>
    <row r="27" spans="4:21" hidden="1" x14ac:dyDescent="0.25">
      <c r="D27" s="24">
        <f t="shared" si="2"/>
        <v>45670</v>
      </c>
      <c r="E27" s="24">
        <f t="shared" si="1"/>
        <v>45676</v>
      </c>
      <c r="F27" s="25">
        <f>'[1]2024-25 With Postfacto'!F25</f>
        <v>0</v>
      </c>
      <c r="G27" s="26">
        <f>'[1]2024-25 With Postfacto'!G25</f>
        <v>0</v>
      </c>
      <c r="H27" s="25">
        <f>'[1]2024-25 With Postfacto'!H25</f>
        <v>0</v>
      </c>
      <c r="I27" s="26">
        <f>'[1]2024-25 With Postfacto'!I25</f>
        <v>0</v>
      </c>
      <c r="J27" s="25">
        <f>'[1]2024-25 With Postfacto'!J25</f>
        <v>0</v>
      </c>
      <c r="K27" s="25">
        <f>'[1]2024-25 With Postfacto'!K25</f>
        <v>0</v>
      </c>
      <c r="L27" s="25">
        <f>'[1]2024-25 With Postfacto'!L25</f>
        <v>0</v>
      </c>
      <c r="M27" s="26">
        <f>'[1]2024-25 With Postfacto'!M25</f>
        <v>0</v>
      </c>
      <c r="N27" s="25">
        <f>'[1]2024-25 With Postfacto'!N25</f>
        <v>0</v>
      </c>
      <c r="O27" s="26">
        <f>'[1]2024-25 With Postfacto'!O25</f>
        <v>0</v>
      </c>
      <c r="P27" s="25">
        <f>'[1]2024-25 With Postfacto'!P25</f>
        <v>0</v>
      </c>
      <c r="Q27" s="25">
        <f>'[1]2024-25 With Postfacto'!R25</f>
        <v>0</v>
      </c>
      <c r="R27" s="25">
        <f>'[1]2024-25 With Postfacto'!S25</f>
        <v>0</v>
      </c>
      <c r="S27" s="27">
        <f>'[1]2024-25 With Postfacto'!T25</f>
        <v>0</v>
      </c>
      <c r="T27" s="27">
        <f>'[1]2024-25 With Postfacto'!T25</f>
        <v>0</v>
      </c>
      <c r="U27" s="32"/>
    </row>
    <row r="28" spans="4:21" hidden="1" x14ac:dyDescent="0.25">
      <c r="D28" s="24">
        <f t="shared" si="2"/>
        <v>45677</v>
      </c>
      <c r="E28" s="24">
        <f t="shared" si="1"/>
        <v>45683</v>
      </c>
      <c r="F28" s="25">
        <f>'[1]2024-25 With Postfacto'!F26</f>
        <v>0</v>
      </c>
      <c r="G28" s="26">
        <f>'[1]2024-25 With Postfacto'!G26</f>
        <v>0</v>
      </c>
      <c r="H28" s="25">
        <f>'[1]2024-25 With Postfacto'!H26</f>
        <v>0</v>
      </c>
      <c r="I28" s="26">
        <f>'[1]2024-25 With Postfacto'!I26</f>
        <v>0</v>
      </c>
      <c r="J28" s="25">
        <f>'[1]2024-25 With Postfacto'!J26</f>
        <v>0</v>
      </c>
      <c r="K28" s="25">
        <f>'[1]2024-25 With Postfacto'!K26</f>
        <v>0</v>
      </c>
      <c r="L28" s="25">
        <f>'[1]2024-25 With Postfacto'!L26</f>
        <v>0</v>
      </c>
      <c r="M28" s="26">
        <f>'[1]2024-25 With Postfacto'!M26</f>
        <v>0</v>
      </c>
      <c r="N28" s="25">
        <f>'[1]2024-25 With Postfacto'!N26</f>
        <v>0</v>
      </c>
      <c r="O28" s="26">
        <f>'[1]2024-25 With Postfacto'!O26</f>
        <v>0</v>
      </c>
      <c r="P28" s="25">
        <f>'[1]2024-25 With Postfacto'!P26</f>
        <v>0</v>
      </c>
      <c r="Q28" s="25">
        <f>'[1]2024-25 With Postfacto'!R26</f>
        <v>0</v>
      </c>
      <c r="R28" s="25">
        <f>'[1]2024-25 With Postfacto'!S26</f>
        <v>0</v>
      </c>
      <c r="S28" s="27">
        <f>'[1]2024-25 With Postfacto'!T26</f>
        <v>0</v>
      </c>
      <c r="T28" s="27">
        <f>'[1]2024-25 With Postfacto'!T26</f>
        <v>0</v>
      </c>
      <c r="U28" s="32"/>
    </row>
    <row r="29" spans="4:21" hidden="1" x14ac:dyDescent="0.25">
      <c r="D29" s="28" t="s">
        <v>19</v>
      </c>
      <c r="E29" s="28"/>
      <c r="F29" s="29">
        <f>SUM(F25:F28)</f>
        <v>0</v>
      </c>
      <c r="G29" s="30">
        <f t="shared" ref="G29:U29" si="6">SUM(G25:G28)</f>
        <v>0</v>
      </c>
      <c r="H29" s="29">
        <f t="shared" si="6"/>
        <v>0</v>
      </c>
      <c r="I29" s="30">
        <f t="shared" si="6"/>
        <v>0</v>
      </c>
      <c r="J29" s="29">
        <f t="shared" si="6"/>
        <v>0</v>
      </c>
      <c r="K29" s="29">
        <f t="shared" si="6"/>
        <v>0</v>
      </c>
      <c r="L29" s="29">
        <f t="shared" si="6"/>
        <v>0</v>
      </c>
      <c r="M29" s="30">
        <f t="shared" si="6"/>
        <v>0</v>
      </c>
      <c r="N29" s="29">
        <f t="shared" si="6"/>
        <v>0</v>
      </c>
      <c r="O29" s="30">
        <f t="shared" si="6"/>
        <v>0</v>
      </c>
      <c r="P29" s="29">
        <f t="shared" si="6"/>
        <v>0</v>
      </c>
      <c r="Q29" s="29">
        <f t="shared" si="6"/>
        <v>0</v>
      </c>
      <c r="R29" s="29">
        <f t="shared" si="6"/>
        <v>0</v>
      </c>
      <c r="S29" s="31">
        <f t="shared" si="6"/>
        <v>0</v>
      </c>
      <c r="T29" s="31">
        <f t="shared" si="6"/>
        <v>0</v>
      </c>
      <c r="U29" s="31">
        <f t="shared" si="6"/>
        <v>0</v>
      </c>
    </row>
    <row r="30" spans="4:21" hidden="1" x14ac:dyDescent="0.25">
      <c r="D30" s="24">
        <f>E28+1</f>
        <v>45684</v>
      </c>
      <c r="E30" s="24">
        <f>D30+6</f>
        <v>45690</v>
      </c>
      <c r="F30" s="25">
        <f>'[1]2024-25 With Postfacto'!F28</f>
        <v>0</v>
      </c>
      <c r="G30" s="26">
        <f>'[1]2024-25 With Postfacto'!G28</f>
        <v>0</v>
      </c>
      <c r="H30" s="25">
        <f>'[1]2024-25 With Postfacto'!H28</f>
        <v>0</v>
      </c>
      <c r="I30" s="26">
        <f>'[1]2024-25 With Postfacto'!I28</f>
        <v>0</v>
      </c>
      <c r="J30" s="25">
        <f>'[1]2024-25 With Postfacto'!J28</f>
        <v>0</v>
      </c>
      <c r="K30" s="25">
        <f>'[1]2024-25 With Postfacto'!K28</f>
        <v>0</v>
      </c>
      <c r="L30" s="25">
        <f>'[1]2024-25 With Postfacto'!L28</f>
        <v>0</v>
      </c>
      <c r="M30" s="26">
        <f>'[1]2024-25 With Postfacto'!M28</f>
        <v>0</v>
      </c>
      <c r="N30" s="25">
        <f>'[1]2024-25 With Postfacto'!N28</f>
        <v>0</v>
      </c>
      <c r="O30" s="26">
        <f>'[1]2024-25 With Postfacto'!O28</f>
        <v>0</v>
      </c>
      <c r="P30" s="25">
        <f>'[1]2024-25 With Postfacto'!P28</f>
        <v>0</v>
      </c>
      <c r="Q30" s="25">
        <f>'[1]2024-25 With Postfacto'!R28</f>
        <v>0</v>
      </c>
      <c r="R30" s="25">
        <f>'[1]2024-25 With Postfacto'!S28</f>
        <v>0</v>
      </c>
      <c r="S30" s="27">
        <f>'[1]2024-25 With Postfacto'!T28</f>
        <v>0</v>
      </c>
      <c r="T30" s="27">
        <f>'[1]2024-25 With Postfacto'!T28</f>
        <v>0</v>
      </c>
      <c r="U30" s="32"/>
    </row>
    <row r="31" spans="4:21" hidden="1" x14ac:dyDescent="0.25">
      <c r="D31" s="24">
        <f>E30+1</f>
        <v>45691</v>
      </c>
      <c r="E31" s="24">
        <f t="shared" si="1"/>
        <v>45697</v>
      </c>
      <c r="F31" s="25">
        <f>'[1]2024-25 With Postfacto'!F29</f>
        <v>0</v>
      </c>
      <c r="G31" s="26">
        <f>'[1]2024-25 With Postfacto'!G29</f>
        <v>0</v>
      </c>
      <c r="H31" s="25">
        <f>'[1]2024-25 With Postfacto'!H29</f>
        <v>0</v>
      </c>
      <c r="I31" s="26">
        <f>'[1]2024-25 With Postfacto'!I29</f>
        <v>0</v>
      </c>
      <c r="J31" s="25">
        <f>'[1]2024-25 With Postfacto'!J29</f>
        <v>0</v>
      </c>
      <c r="K31" s="25">
        <f>'[1]2024-25 With Postfacto'!K29</f>
        <v>0</v>
      </c>
      <c r="L31" s="25">
        <f>'[1]2024-25 With Postfacto'!L29</f>
        <v>0</v>
      </c>
      <c r="M31" s="26">
        <f>'[1]2024-25 With Postfacto'!M29</f>
        <v>0</v>
      </c>
      <c r="N31" s="25">
        <f>'[1]2024-25 With Postfacto'!N29</f>
        <v>0</v>
      </c>
      <c r="O31" s="26">
        <f>'[1]2024-25 With Postfacto'!O29</f>
        <v>0</v>
      </c>
      <c r="P31" s="25">
        <f>'[1]2024-25 With Postfacto'!P29</f>
        <v>0</v>
      </c>
      <c r="Q31" s="25">
        <f>'[1]2024-25 With Postfacto'!R29</f>
        <v>0</v>
      </c>
      <c r="R31" s="25">
        <f>'[1]2024-25 With Postfacto'!S29</f>
        <v>0</v>
      </c>
      <c r="S31" s="27">
        <f>'[1]2024-25 With Postfacto'!T29</f>
        <v>0</v>
      </c>
      <c r="T31" s="27">
        <f>'[1]2024-25 With Postfacto'!T29</f>
        <v>0</v>
      </c>
      <c r="U31" s="32"/>
    </row>
    <row r="32" spans="4:21" hidden="1" x14ac:dyDescent="0.25">
      <c r="D32" s="24">
        <f t="shared" si="2"/>
        <v>45698</v>
      </c>
      <c r="E32" s="24">
        <f t="shared" si="1"/>
        <v>45704</v>
      </c>
      <c r="F32" s="25">
        <f>'[1]2024-25 With Postfacto'!F30</f>
        <v>0</v>
      </c>
      <c r="G32" s="26">
        <f>'[1]2024-25 With Postfacto'!G30</f>
        <v>0</v>
      </c>
      <c r="H32" s="25">
        <f>'[1]2024-25 With Postfacto'!H30</f>
        <v>0</v>
      </c>
      <c r="I32" s="26">
        <f>'[1]2024-25 With Postfacto'!I30</f>
        <v>0</v>
      </c>
      <c r="J32" s="25">
        <f>'[1]2024-25 With Postfacto'!J30</f>
        <v>0</v>
      </c>
      <c r="K32" s="25">
        <f>'[1]2024-25 With Postfacto'!K30</f>
        <v>0</v>
      </c>
      <c r="L32" s="25">
        <f>'[1]2024-25 With Postfacto'!L30</f>
        <v>0</v>
      </c>
      <c r="M32" s="26">
        <f>'[1]2024-25 With Postfacto'!M30</f>
        <v>0</v>
      </c>
      <c r="N32" s="25">
        <f>'[1]2024-25 With Postfacto'!N30</f>
        <v>0</v>
      </c>
      <c r="O32" s="26">
        <f>'[1]2024-25 With Postfacto'!O30</f>
        <v>0</v>
      </c>
      <c r="P32" s="25">
        <f>'[1]2024-25 With Postfacto'!P30</f>
        <v>0</v>
      </c>
      <c r="Q32" s="25">
        <f>'[1]2024-25 With Postfacto'!R30</f>
        <v>0</v>
      </c>
      <c r="R32" s="25">
        <f>'[1]2024-25 With Postfacto'!S30</f>
        <v>0</v>
      </c>
      <c r="S32" s="27">
        <f>'[1]2024-25 With Postfacto'!T30</f>
        <v>0</v>
      </c>
      <c r="T32" s="27">
        <f>'[1]2024-25 With Postfacto'!T30</f>
        <v>0</v>
      </c>
      <c r="U32" s="32"/>
    </row>
    <row r="33" spans="4:21" hidden="1" x14ac:dyDescent="0.25">
      <c r="D33" s="24">
        <f t="shared" si="2"/>
        <v>45705</v>
      </c>
      <c r="E33" s="24">
        <f t="shared" si="1"/>
        <v>45711</v>
      </c>
      <c r="F33" s="25">
        <f>'[1]2024-25 With Postfacto'!F31</f>
        <v>0</v>
      </c>
      <c r="G33" s="26">
        <f>'[1]2024-25 With Postfacto'!G31</f>
        <v>0</v>
      </c>
      <c r="H33" s="25">
        <f>'[1]2024-25 With Postfacto'!H31</f>
        <v>0</v>
      </c>
      <c r="I33" s="26">
        <f>'[1]2024-25 With Postfacto'!I31</f>
        <v>0</v>
      </c>
      <c r="J33" s="25">
        <f>'[1]2024-25 With Postfacto'!J31</f>
        <v>0</v>
      </c>
      <c r="K33" s="25">
        <f>'[1]2024-25 With Postfacto'!K31</f>
        <v>0</v>
      </c>
      <c r="L33" s="25">
        <f>'[1]2024-25 With Postfacto'!L31</f>
        <v>0</v>
      </c>
      <c r="M33" s="26">
        <f>'[1]2024-25 With Postfacto'!M31</f>
        <v>0</v>
      </c>
      <c r="N33" s="25">
        <f>'[1]2024-25 With Postfacto'!N31</f>
        <v>0</v>
      </c>
      <c r="O33" s="26">
        <f>'[1]2024-25 With Postfacto'!O31</f>
        <v>0</v>
      </c>
      <c r="P33" s="25">
        <f>'[1]2024-25 With Postfacto'!P31</f>
        <v>0</v>
      </c>
      <c r="Q33" s="25">
        <f>'[1]2024-25 With Postfacto'!R31</f>
        <v>0</v>
      </c>
      <c r="R33" s="25">
        <f>'[1]2024-25 With Postfacto'!S31</f>
        <v>0</v>
      </c>
      <c r="S33" s="27">
        <f>'[1]2024-25 With Postfacto'!T31</f>
        <v>0</v>
      </c>
      <c r="T33" s="27">
        <f>'[1]2024-25 With Postfacto'!T31</f>
        <v>0</v>
      </c>
      <c r="U33" s="32"/>
    </row>
    <row r="34" spans="4:21" hidden="1" x14ac:dyDescent="0.25">
      <c r="D34" s="24">
        <f t="shared" si="2"/>
        <v>45712</v>
      </c>
      <c r="E34" s="24">
        <f t="shared" si="1"/>
        <v>45718</v>
      </c>
      <c r="F34" s="25">
        <f>'[1]2024-25 With Postfacto'!F32</f>
        <v>0</v>
      </c>
      <c r="G34" s="26">
        <f>'[1]2024-25 With Postfacto'!G32</f>
        <v>0</v>
      </c>
      <c r="H34" s="25">
        <f>'[1]2024-25 With Postfacto'!H32</f>
        <v>0</v>
      </c>
      <c r="I34" s="26">
        <f>'[1]2024-25 With Postfacto'!I32</f>
        <v>0</v>
      </c>
      <c r="J34" s="25">
        <f>'[1]2024-25 With Postfacto'!J32</f>
        <v>0</v>
      </c>
      <c r="K34" s="25">
        <f>'[1]2024-25 With Postfacto'!K32</f>
        <v>0</v>
      </c>
      <c r="L34" s="25">
        <f>'[1]2024-25 With Postfacto'!L32</f>
        <v>0</v>
      </c>
      <c r="M34" s="26">
        <f>'[1]2024-25 With Postfacto'!M32</f>
        <v>0</v>
      </c>
      <c r="N34" s="25">
        <f>'[1]2024-25 With Postfacto'!N32</f>
        <v>0</v>
      </c>
      <c r="O34" s="26">
        <f>'[1]2024-25 With Postfacto'!O32</f>
        <v>0</v>
      </c>
      <c r="P34" s="25">
        <f>'[1]2024-25 With Postfacto'!P32</f>
        <v>0</v>
      </c>
      <c r="Q34" s="25">
        <f>'[1]2024-25 With Postfacto'!R32</f>
        <v>0</v>
      </c>
      <c r="R34" s="25">
        <f>'[1]2024-25 With Postfacto'!S32</f>
        <v>0</v>
      </c>
      <c r="S34" s="27">
        <f>'[1]2024-25 With Postfacto'!T32</f>
        <v>0</v>
      </c>
      <c r="T34" s="27">
        <f>'[1]2024-25 With Postfacto'!T32</f>
        <v>0</v>
      </c>
      <c r="U34" s="32"/>
    </row>
    <row r="35" spans="4:21" hidden="1" x14ac:dyDescent="0.25">
      <c r="D35" s="28" t="s">
        <v>20</v>
      </c>
      <c r="E35" s="28"/>
      <c r="F35" s="29">
        <f>SUM(F30:F34)</f>
        <v>0</v>
      </c>
      <c r="G35" s="30">
        <f t="shared" ref="G35:U35" si="7">SUM(G30:G34)</f>
        <v>0</v>
      </c>
      <c r="H35" s="29">
        <f t="shared" si="7"/>
        <v>0</v>
      </c>
      <c r="I35" s="30">
        <f t="shared" si="7"/>
        <v>0</v>
      </c>
      <c r="J35" s="29">
        <f t="shared" si="7"/>
        <v>0</v>
      </c>
      <c r="K35" s="29">
        <f t="shared" si="7"/>
        <v>0</v>
      </c>
      <c r="L35" s="29">
        <f t="shared" si="7"/>
        <v>0</v>
      </c>
      <c r="M35" s="30">
        <f t="shared" si="7"/>
        <v>0</v>
      </c>
      <c r="N35" s="29">
        <f t="shared" si="7"/>
        <v>0</v>
      </c>
      <c r="O35" s="30">
        <f t="shared" si="7"/>
        <v>0</v>
      </c>
      <c r="P35" s="29">
        <f t="shared" si="7"/>
        <v>0</v>
      </c>
      <c r="Q35" s="29">
        <f t="shared" si="7"/>
        <v>0</v>
      </c>
      <c r="R35" s="29">
        <f t="shared" si="7"/>
        <v>0</v>
      </c>
      <c r="S35" s="31">
        <f t="shared" si="7"/>
        <v>0</v>
      </c>
      <c r="T35" s="31">
        <f t="shared" si="7"/>
        <v>0</v>
      </c>
      <c r="U35" s="31">
        <f t="shared" si="7"/>
        <v>0</v>
      </c>
    </row>
    <row r="36" spans="4:21" hidden="1" x14ac:dyDescent="0.25">
      <c r="D36" s="24">
        <f>E34+1</f>
        <v>45719</v>
      </c>
      <c r="E36" s="24">
        <f>D36+6</f>
        <v>45725</v>
      </c>
      <c r="F36" s="25">
        <f>'[1]2024-25 With Postfacto'!F34</f>
        <v>0</v>
      </c>
      <c r="G36" s="26">
        <f>'[1]2024-25 With Postfacto'!G34</f>
        <v>0</v>
      </c>
      <c r="H36" s="25">
        <f>'[1]2024-25 With Postfacto'!H34</f>
        <v>0</v>
      </c>
      <c r="I36" s="26">
        <f>'[1]2024-25 With Postfacto'!I34</f>
        <v>0</v>
      </c>
      <c r="J36" s="25">
        <f>'[1]2024-25 With Postfacto'!J34</f>
        <v>0</v>
      </c>
      <c r="K36" s="25">
        <f>'[1]2024-25 With Postfacto'!K34</f>
        <v>0</v>
      </c>
      <c r="L36" s="25">
        <f>'[1]2024-25 With Postfacto'!L34</f>
        <v>0</v>
      </c>
      <c r="M36" s="26">
        <f>'[1]2024-25 With Postfacto'!M34</f>
        <v>0</v>
      </c>
      <c r="N36" s="25">
        <f>'[1]2024-25 With Postfacto'!N34</f>
        <v>0</v>
      </c>
      <c r="O36" s="26">
        <f>'[1]2024-25 With Postfacto'!O34</f>
        <v>0</v>
      </c>
      <c r="P36" s="25">
        <f>'[1]2024-25 With Postfacto'!P34</f>
        <v>0</v>
      </c>
      <c r="Q36" s="25">
        <f>'[1]2024-25 With Postfacto'!R34</f>
        <v>0</v>
      </c>
      <c r="R36" s="25">
        <f>'[1]2024-25 With Postfacto'!S34</f>
        <v>0</v>
      </c>
      <c r="S36" s="27">
        <f>'[1]2024-25 With Postfacto'!T34</f>
        <v>0</v>
      </c>
      <c r="T36" s="27">
        <f>'[1]2024-25 With Postfacto'!T34</f>
        <v>0</v>
      </c>
      <c r="U36" s="32"/>
    </row>
    <row r="37" spans="4:21" hidden="1" x14ac:dyDescent="0.25">
      <c r="D37" s="24">
        <f>E36+1</f>
        <v>45726</v>
      </c>
      <c r="E37" s="24">
        <f t="shared" si="1"/>
        <v>45732</v>
      </c>
      <c r="F37" s="25">
        <f>'[1]2024-25 With Postfacto'!F35</f>
        <v>0</v>
      </c>
      <c r="G37" s="26">
        <f>'[1]2024-25 With Postfacto'!G35</f>
        <v>0</v>
      </c>
      <c r="H37" s="25">
        <f>'[1]2024-25 With Postfacto'!H35</f>
        <v>0</v>
      </c>
      <c r="I37" s="26">
        <f>'[1]2024-25 With Postfacto'!I35</f>
        <v>0</v>
      </c>
      <c r="J37" s="25">
        <f>'[1]2024-25 With Postfacto'!J35</f>
        <v>0</v>
      </c>
      <c r="K37" s="25">
        <f>'[1]2024-25 With Postfacto'!K35</f>
        <v>0</v>
      </c>
      <c r="L37" s="25">
        <f>'[1]2024-25 With Postfacto'!L35</f>
        <v>0</v>
      </c>
      <c r="M37" s="26">
        <f>'[1]2024-25 With Postfacto'!M35</f>
        <v>0</v>
      </c>
      <c r="N37" s="25">
        <f>'[1]2024-25 With Postfacto'!N35</f>
        <v>0</v>
      </c>
      <c r="O37" s="26">
        <f>'[1]2024-25 With Postfacto'!O35</f>
        <v>0</v>
      </c>
      <c r="P37" s="25">
        <f>'[1]2024-25 With Postfacto'!P35</f>
        <v>0</v>
      </c>
      <c r="Q37" s="25">
        <f>'[1]2024-25 With Postfacto'!R35</f>
        <v>0</v>
      </c>
      <c r="R37" s="25">
        <f>'[1]2024-25 With Postfacto'!S35</f>
        <v>0</v>
      </c>
      <c r="S37" s="27">
        <f>'[1]2024-25 With Postfacto'!T35</f>
        <v>0</v>
      </c>
      <c r="T37" s="27">
        <f>'[1]2024-25 With Postfacto'!T35</f>
        <v>0</v>
      </c>
      <c r="U37" s="32"/>
    </row>
    <row r="38" spans="4:21" hidden="1" x14ac:dyDescent="0.25">
      <c r="D38" s="24">
        <f t="shared" si="2"/>
        <v>45733</v>
      </c>
      <c r="E38" s="24">
        <f t="shared" si="1"/>
        <v>45739</v>
      </c>
      <c r="F38" s="25">
        <f>'[1]2024-25 With Postfacto'!F36</f>
        <v>0</v>
      </c>
      <c r="G38" s="26">
        <f>'[1]2024-25 With Postfacto'!G36</f>
        <v>0</v>
      </c>
      <c r="H38" s="25">
        <f>'[1]2024-25 With Postfacto'!H36</f>
        <v>0</v>
      </c>
      <c r="I38" s="26">
        <f>'[1]2024-25 With Postfacto'!I36</f>
        <v>0</v>
      </c>
      <c r="J38" s="25">
        <f>'[1]2024-25 With Postfacto'!J36</f>
        <v>0</v>
      </c>
      <c r="K38" s="25">
        <f>'[1]2024-25 With Postfacto'!K36</f>
        <v>0</v>
      </c>
      <c r="L38" s="25">
        <f>'[1]2024-25 With Postfacto'!L36</f>
        <v>0</v>
      </c>
      <c r="M38" s="26">
        <f>'[1]2024-25 With Postfacto'!M36</f>
        <v>0</v>
      </c>
      <c r="N38" s="25">
        <f>'[1]2024-25 With Postfacto'!N36</f>
        <v>0</v>
      </c>
      <c r="O38" s="26">
        <f>'[1]2024-25 With Postfacto'!O36</f>
        <v>0</v>
      </c>
      <c r="P38" s="25">
        <f>'[1]2024-25 With Postfacto'!P36</f>
        <v>0</v>
      </c>
      <c r="Q38" s="25">
        <f>'[1]2024-25 With Postfacto'!R36</f>
        <v>0</v>
      </c>
      <c r="R38" s="25">
        <f>'[1]2024-25 With Postfacto'!S36</f>
        <v>0</v>
      </c>
      <c r="S38" s="27">
        <f>'[1]2024-25 With Postfacto'!T36</f>
        <v>0</v>
      </c>
      <c r="T38" s="27">
        <f>'[1]2024-25 With Postfacto'!T36</f>
        <v>0</v>
      </c>
      <c r="U38" s="32"/>
    </row>
    <row r="39" spans="4:21" hidden="1" x14ac:dyDescent="0.25">
      <c r="D39" s="24">
        <f t="shared" si="2"/>
        <v>45740</v>
      </c>
      <c r="E39" s="24">
        <f t="shared" si="1"/>
        <v>45746</v>
      </c>
      <c r="F39" s="25">
        <f>'[1]2024-25 With Postfacto'!F37</f>
        <v>0</v>
      </c>
      <c r="G39" s="26">
        <f>'[1]2024-25 With Postfacto'!G37</f>
        <v>0</v>
      </c>
      <c r="H39" s="25">
        <f>'[1]2024-25 With Postfacto'!H37</f>
        <v>0</v>
      </c>
      <c r="I39" s="26">
        <f>'[1]2024-25 With Postfacto'!I37</f>
        <v>0</v>
      </c>
      <c r="J39" s="25">
        <f>'[1]2024-25 With Postfacto'!J37</f>
        <v>0</v>
      </c>
      <c r="K39" s="25">
        <f>'[1]2024-25 With Postfacto'!K37</f>
        <v>0</v>
      </c>
      <c r="L39" s="25">
        <f>'[1]2024-25 With Postfacto'!L37</f>
        <v>0</v>
      </c>
      <c r="M39" s="26">
        <f>'[1]2024-25 With Postfacto'!M37</f>
        <v>0</v>
      </c>
      <c r="N39" s="25">
        <f>'[1]2024-25 With Postfacto'!N37</f>
        <v>0</v>
      </c>
      <c r="O39" s="26">
        <f>'[1]2024-25 With Postfacto'!O37</f>
        <v>0</v>
      </c>
      <c r="P39" s="25">
        <f>'[1]2024-25 With Postfacto'!P37</f>
        <v>0</v>
      </c>
      <c r="Q39" s="25">
        <f>'[1]2024-25 With Postfacto'!R37</f>
        <v>0</v>
      </c>
      <c r="R39" s="25">
        <f>'[1]2024-25 With Postfacto'!S37</f>
        <v>0</v>
      </c>
      <c r="S39" s="27">
        <f>'[1]2024-25 With Postfacto'!T37</f>
        <v>0</v>
      </c>
      <c r="T39" s="27">
        <f>'[1]2024-25 With Postfacto'!T37</f>
        <v>0</v>
      </c>
      <c r="U39" s="32"/>
    </row>
    <row r="40" spans="4:21" hidden="1" x14ac:dyDescent="0.25">
      <c r="D40" s="24">
        <f t="shared" si="2"/>
        <v>45747</v>
      </c>
      <c r="E40" s="24">
        <f>D40+1</f>
        <v>45748</v>
      </c>
      <c r="F40" s="25">
        <f>'[1]2024-25 With Postfacto'!F38</f>
        <v>0</v>
      </c>
      <c r="G40" s="26">
        <f>'[1]2024-25 With Postfacto'!G38</f>
        <v>0</v>
      </c>
      <c r="H40" s="25">
        <f>'[1]2024-25 With Postfacto'!H38</f>
        <v>0</v>
      </c>
      <c r="I40" s="26">
        <f>'[1]2024-25 With Postfacto'!I38</f>
        <v>0</v>
      </c>
      <c r="J40" s="25">
        <f>'[1]2024-25 With Postfacto'!J38</f>
        <v>0</v>
      </c>
      <c r="K40" s="25">
        <f>'[1]2024-25 With Postfacto'!K38</f>
        <v>0</v>
      </c>
      <c r="L40" s="25">
        <f>'[1]2024-25 With Postfacto'!L38</f>
        <v>0</v>
      </c>
      <c r="M40" s="26">
        <f>'[1]2024-25 With Postfacto'!M38</f>
        <v>0</v>
      </c>
      <c r="N40" s="25">
        <f>'[1]2024-25 With Postfacto'!N38</f>
        <v>0</v>
      </c>
      <c r="O40" s="26">
        <f>'[1]2024-25 With Postfacto'!O38</f>
        <v>0</v>
      </c>
      <c r="P40" s="25">
        <f>'[1]2024-25 With Postfacto'!P38</f>
        <v>0</v>
      </c>
      <c r="Q40" s="25">
        <f>'[1]2024-25 With Postfacto'!R38</f>
        <v>0</v>
      </c>
      <c r="R40" s="25">
        <f>'[1]2024-25 With Postfacto'!S38</f>
        <v>0</v>
      </c>
      <c r="S40" s="27">
        <f>'[1]2024-25 With Postfacto'!T38</f>
        <v>0</v>
      </c>
      <c r="T40" s="27">
        <f>'[1]2024-25 With Postfacto'!T38</f>
        <v>0</v>
      </c>
      <c r="U40" s="32"/>
    </row>
    <row r="41" spans="4:21" hidden="1" x14ac:dyDescent="0.25">
      <c r="D41" s="28" t="s">
        <v>21</v>
      </c>
      <c r="E41" s="28"/>
      <c r="F41" s="29">
        <f>SUM(F36:F40)</f>
        <v>0</v>
      </c>
      <c r="G41" s="30">
        <f t="shared" ref="G41:U41" si="8">SUM(G36:G40)</f>
        <v>0</v>
      </c>
      <c r="H41" s="29">
        <f t="shared" si="8"/>
        <v>0</v>
      </c>
      <c r="I41" s="30">
        <f t="shared" si="8"/>
        <v>0</v>
      </c>
      <c r="J41" s="29">
        <f t="shared" si="8"/>
        <v>0</v>
      </c>
      <c r="K41" s="29">
        <f t="shared" si="8"/>
        <v>0</v>
      </c>
      <c r="L41" s="29">
        <f t="shared" si="8"/>
        <v>0</v>
      </c>
      <c r="M41" s="30">
        <f t="shared" si="8"/>
        <v>0</v>
      </c>
      <c r="N41" s="29">
        <f t="shared" si="8"/>
        <v>0</v>
      </c>
      <c r="O41" s="30">
        <f t="shared" si="8"/>
        <v>0</v>
      </c>
      <c r="P41" s="29">
        <f t="shared" si="8"/>
        <v>0</v>
      </c>
      <c r="Q41" s="29">
        <f t="shared" si="8"/>
        <v>0</v>
      </c>
      <c r="R41" s="29">
        <f t="shared" si="8"/>
        <v>0</v>
      </c>
      <c r="S41" s="31">
        <f t="shared" si="8"/>
        <v>0</v>
      </c>
      <c r="T41" s="31">
        <f t="shared" si="8"/>
        <v>0</v>
      </c>
      <c r="U41" s="31">
        <f t="shared" si="8"/>
        <v>0</v>
      </c>
    </row>
    <row r="42" spans="4:21" hidden="1" x14ac:dyDescent="0.25">
      <c r="D42" s="28" t="s">
        <v>22</v>
      </c>
      <c r="E42" s="28"/>
      <c r="F42" s="29">
        <f t="shared" ref="F42:U42" si="9">SUM(F41,F35,F29,F24,F19,F14,F8)</f>
        <v>0.27482777099999989</v>
      </c>
      <c r="G42" s="30">
        <f t="shared" si="9"/>
        <v>0.23798947600000056</v>
      </c>
      <c r="H42" s="29">
        <f t="shared" si="9"/>
        <v>0.29694388100000008</v>
      </c>
      <c r="I42" s="30">
        <f t="shared" si="9"/>
        <v>-25095662.358643435</v>
      </c>
      <c r="J42" s="29">
        <f t="shared" si="9"/>
        <v>-39.58200571399999</v>
      </c>
      <c r="K42" s="29">
        <f t="shared" si="9"/>
        <v>-1.1734529940000011</v>
      </c>
      <c r="L42" s="29">
        <f t="shared" si="9"/>
        <v>-1.7129727999998845E-2</v>
      </c>
      <c r="M42" s="30">
        <f t="shared" si="9"/>
        <v>90768441.036736697</v>
      </c>
      <c r="N42" s="29">
        <f t="shared" si="9"/>
        <v>-0.47625398899999993</v>
      </c>
      <c r="O42" s="30">
        <f t="shared" si="9"/>
        <v>-0.16068486900000017</v>
      </c>
      <c r="P42" s="29">
        <f t="shared" si="9"/>
        <v>-0.27561264400000002</v>
      </c>
      <c r="Q42" s="29">
        <f t="shared" si="9"/>
        <v>-7851651.3712709984</v>
      </c>
      <c r="R42" s="29">
        <f t="shared" si="9"/>
        <v>1.6549876675399311</v>
      </c>
      <c r="S42" s="31">
        <f t="shared" si="9"/>
        <v>-3.6835543800000004</v>
      </c>
      <c r="T42" s="31">
        <f t="shared" si="9"/>
        <v>-40.875378809999994</v>
      </c>
      <c r="U42" s="31">
        <f t="shared" si="9"/>
        <v>5.2327755000000007</v>
      </c>
    </row>
    <row r="43" spans="4:21" ht="4.5" customHeight="1" x14ac:dyDescent="0.25">
      <c r="F43" s="12"/>
      <c r="G43" s="13"/>
      <c r="H43" s="14"/>
      <c r="I43" s="13"/>
      <c r="J43" s="14"/>
      <c r="K43" s="14"/>
      <c r="L43" s="14"/>
      <c r="M43" s="13"/>
      <c r="N43" s="14"/>
      <c r="O43" s="13"/>
      <c r="P43" s="14"/>
      <c r="Q43" s="14"/>
      <c r="R43" s="14"/>
      <c r="S43" s="13"/>
    </row>
    <row r="44" spans="4:21" hidden="1" x14ac:dyDescent="0.25">
      <c r="F44" s="12"/>
      <c r="G44" s="13"/>
      <c r="H44" s="14"/>
      <c r="I44" s="13"/>
      <c r="J44" s="14"/>
      <c r="K44" s="14"/>
      <c r="L44" s="14"/>
      <c r="M44" s="13"/>
      <c r="N44" s="14"/>
      <c r="O44" s="13"/>
      <c r="P44" s="14"/>
      <c r="Q44" s="14"/>
      <c r="R44" s="14"/>
      <c r="S44" s="13"/>
    </row>
    <row r="45" spans="4:21" hidden="1" x14ac:dyDescent="0.25">
      <c r="F45" s="12"/>
      <c r="G45" s="13"/>
      <c r="H45" s="14"/>
      <c r="I45" s="13"/>
      <c r="J45" s="14"/>
      <c r="K45" s="14"/>
      <c r="L45" s="14"/>
      <c r="M45" s="13"/>
      <c r="N45" s="14"/>
      <c r="O45" s="13"/>
      <c r="P45" s="14"/>
      <c r="Q45" s="14"/>
      <c r="R45" s="14"/>
      <c r="S45" s="13"/>
    </row>
    <row r="46" spans="4:21" ht="15.75" x14ac:dyDescent="0.25">
      <c r="D46" s="2" t="s">
        <v>25</v>
      </c>
      <c r="E46" s="3"/>
      <c r="F46" s="4"/>
      <c r="G46" s="5"/>
      <c r="H46" s="6"/>
      <c r="I46" s="5"/>
      <c r="J46" s="6"/>
      <c r="K46" s="6"/>
      <c r="L46" s="6"/>
      <c r="M46" s="5"/>
      <c r="N46" s="6"/>
      <c r="O46" s="5"/>
      <c r="P46" s="6"/>
      <c r="Q46" s="6"/>
      <c r="R46" s="6"/>
      <c r="S46" s="5"/>
      <c r="T46" s="3"/>
      <c r="U46" s="3"/>
    </row>
    <row r="47" spans="4:21" ht="15.75" x14ac:dyDescent="0.25">
      <c r="D47" s="2" t="s">
        <v>23</v>
      </c>
      <c r="E47" s="3"/>
      <c r="F47" s="4"/>
      <c r="G47" s="5"/>
      <c r="H47" s="6"/>
      <c r="I47" s="5"/>
      <c r="J47" s="6"/>
      <c r="K47" s="6"/>
      <c r="L47" s="6"/>
      <c r="M47" s="5"/>
      <c r="N47" s="6"/>
      <c r="O47" s="5"/>
      <c r="P47" s="6"/>
      <c r="Q47" s="6"/>
      <c r="R47" s="6"/>
      <c r="S47" s="5"/>
      <c r="T47" s="3"/>
      <c r="U47" s="3"/>
    </row>
    <row r="48" spans="4:21" ht="15.75" x14ac:dyDescent="0.25">
      <c r="D48" s="2" t="s">
        <v>24</v>
      </c>
      <c r="E48" s="7"/>
      <c r="F48" s="8"/>
      <c r="G48" s="9"/>
      <c r="H48" s="10"/>
      <c r="I48" s="9"/>
      <c r="J48" s="10"/>
      <c r="K48" s="10"/>
      <c r="L48" s="10"/>
      <c r="M48" s="9"/>
      <c r="N48" s="10"/>
      <c r="O48" s="9"/>
      <c r="P48" s="10"/>
      <c r="Q48" s="10"/>
      <c r="R48" s="10"/>
      <c r="S48" s="9"/>
      <c r="T48" s="7"/>
      <c r="U48" s="7"/>
    </row>
    <row r="49" spans="6:19" x14ac:dyDescent="0.25">
      <c r="F49" s="12"/>
      <c r="G49" s="13"/>
      <c r="H49" s="14"/>
      <c r="I49" s="13"/>
      <c r="J49" s="14"/>
      <c r="K49" s="14"/>
      <c r="L49" s="14"/>
      <c r="M49" s="13"/>
      <c r="N49" s="14"/>
      <c r="O49" s="13"/>
      <c r="P49" s="14"/>
      <c r="Q49" s="14"/>
      <c r="R49" s="14"/>
      <c r="S49" s="13"/>
    </row>
    <row r="50" spans="6:19" x14ac:dyDescent="0.25">
      <c r="F50" s="12"/>
      <c r="G50" s="13"/>
      <c r="H50" s="14"/>
      <c r="I50" s="13"/>
      <c r="J50" s="14"/>
      <c r="K50" s="14"/>
      <c r="L50" s="14"/>
      <c r="M50" s="13"/>
      <c r="N50" s="14"/>
      <c r="O50" s="13"/>
      <c r="P50" s="14"/>
      <c r="Q50" s="14"/>
      <c r="R50" s="14"/>
      <c r="S50" s="13"/>
    </row>
  </sheetData>
  <mergeCells count="20">
    <mergeCell ref="D1:S1"/>
    <mergeCell ref="D3:E4"/>
    <mergeCell ref="F3:H3"/>
    <mergeCell ref="I3:I5"/>
    <mergeCell ref="J3:L3"/>
    <mergeCell ref="M3:M5"/>
    <mergeCell ref="N3:P3"/>
    <mergeCell ref="Q3:Q5"/>
    <mergeCell ref="R3:R4"/>
    <mergeCell ref="S3:S5"/>
    <mergeCell ref="U3:U5"/>
    <mergeCell ref="D8:E8"/>
    <mergeCell ref="D14:E14"/>
    <mergeCell ref="D19:E19"/>
    <mergeCell ref="D24:E24"/>
    <mergeCell ref="D29:E29"/>
    <mergeCell ref="D35:E35"/>
    <mergeCell ref="D41:E41"/>
    <mergeCell ref="D42:E42"/>
    <mergeCell ref="T3:T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2024-12-19T05:12:24Z</dcterms:modified>
</cp:coreProperties>
</file>